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AC\Etablissement_Pharmaceutique\10 TRANSPORT\09 RENOUVELLEMENT MARCHES\CCTP Transport Routier Froid - 2025\DCE\"/>
    </mc:Choice>
  </mc:AlternateContent>
  <xr:revisionPtr revIDLastSave="0" documentId="13_ncr:1_{D9EA7D87-4191-4D70-BE8A-4409D83DCAD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TRANSPORT ROUTIER" sheetId="2" r:id="rId1"/>
    <sheet name="ASTREINTE et PSE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L4" i="2" l="1"/>
  <c r="AL5" i="2"/>
  <c r="AL6" i="2"/>
  <c r="AL7" i="2"/>
  <c r="AL8" i="2"/>
  <c r="AL9" i="2"/>
  <c r="AL10" i="2"/>
  <c r="AL11" i="2"/>
  <c r="AL12" i="2"/>
  <c r="AL13" i="2"/>
  <c r="AL14" i="2"/>
  <c r="AL15" i="2"/>
  <c r="AL16" i="2"/>
  <c r="AL17" i="2"/>
  <c r="AL18" i="2"/>
  <c r="AL19" i="2"/>
  <c r="AL20" i="2"/>
  <c r="AL21" i="2"/>
  <c r="AL22" i="2"/>
  <c r="AL23" i="2"/>
  <c r="AL24" i="2"/>
  <c r="AL25" i="2"/>
  <c r="AL26" i="2"/>
  <c r="AL27" i="2"/>
  <c r="AL28" i="2"/>
  <c r="AL29" i="2"/>
  <c r="AL30" i="2"/>
  <c r="AL31" i="2"/>
  <c r="AL32" i="2"/>
  <c r="AL33" i="2"/>
  <c r="AL3" i="2"/>
  <c r="Y4" i="2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" i="2"/>
  <c r="U4" i="6"/>
  <c r="U5" i="6"/>
  <c r="U6" i="6"/>
  <c r="U7" i="6"/>
  <c r="U8" i="6"/>
  <c r="U9" i="6"/>
  <c r="U10" i="6"/>
  <c r="U11" i="6"/>
  <c r="U12" i="6"/>
  <c r="U13" i="6"/>
  <c r="U14" i="6"/>
  <c r="U15" i="6"/>
  <c r="U16" i="6"/>
  <c r="U17" i="6"/>
  <c r="U18" i="6"/>
  <c r="U3" i="6"/>
  <c r="N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3" i="6"/>
  <c r="AI4" i="2"/>
  <c r="AK4" i="2" s="1"/>
  <c r="AI5" i="2"/>
  <c r="AK5" i="2" s="1"/>
  <c r="AI6" i="2"/>
  <c r="AK6" i="2" s="1"/>
  <c r="AI7" i="2"/>
  <c r="AK7" i="2"/>
  <c r="AI8" i="2"/>
  <c r="AK8" i="2" s="1"/>
  <c r="AI9" i="2"/>
  <c r="AK9" i="2" s="1"/>
  <c r="AI10" i="2"/>
  <c r="AK10" i="2" s="1"/>
  <c r="AI11" i="2"/>
  <c r="AK11" i="2" s="1"/>
  <c r="AI12" i="2"/>
  <c r="AK12" i="2" s="1"/>
  <c r="AI13" i="2"/>
  <c r="AK13" i="2" s="1"/>
  <c r="AI14" i="2"/>
  <c r="AK14" i="2" s="1"/>
  <c r="AI15" i="2"/>
  <c r="AK15" i="2" s="1"/>
  <c r="AI16" i="2"/>
  <c r="AK16" i="2" s="1"/>
  <c r="AI17" i="2"/>
  <c r="AK17" i="2" s="1"/>
  <c r="AI18" i="2"/>
  <c r="AK18" i="2" s="1"/>
  <c r="AI19" i="2"/>
  <c r="AK19" i="2"/>
  <c r="AI20" i="2"/>
  <c r="AK20" i="2" s="1"/>
  <c r="AI21" i="2"/>
  <c r="AK21" i="2" s="1"/>
  <c r="AI22" i="2"/>
  <c r="AK22" i="2" s="1"/>
  <c r="AI23" i="2"/>
  <c r="AK23" i="2" s="1"/>
  <c r="AI24" i="2"/>
  <c r="AK24" i="2" s="1"/>
  <c r="AI25" i="2"/>
  <c r="AK25" i="2" s="1"/>
  <c r="AI26" i="2"/>
  <c r="AK26" i="2" s="1"/>
  <c r="AI27" i="2"/>
  <c r="AK27" i="2" s="1"/>
  <c r="AI28" i="2"/>
  <c r="AK28" i="2" s="1"/>
  <c r="AI29" i="2"/>
  <c r="AK29" i="2" s="1"/>
  <c r="AI30" i="2"/>
  <c r="AK30" i="2" s="1"/>
  <c r="AI31" i="2"/>
  <c r="AK31" i="2" s="1"/>
  <c r="AI32" i="2"/>
  <c r="AK32" i="2"/>
  <c r="AI33" i="2"/>
  <c r="AK33" i="2" s="1"/>
  <c r="AI3" i="2"/>
  <c r="AK3" i="2" s="1"/>
  <c r="V5" i="6" l="1"/>
  <c r="V6" i="6"/>
  <c r="V8" i="6"/>
  <c r="V9" i="6"/>
  <c r="V10" i="6"/>
  <c r="V11" i="6"/>
  <c r="V12" i="6"/>
  <c r="V13" i="6"/>
  <c r="V14" i="6"/>
  <c r="V15" i="6"/>
  <c r="V4" i="6"/>
  <c r="V7" i="6"/>
  <c r="V18" i="6"/>
  <c r="V3" i="6"/>
  <c r="V17" i="6" l="1"/>
  <c r="V16" i="6"/>
  <c r="AM3" i="2"/>
  <c r="AM4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W9" i="6" l="1"/>
  <c r="W17" i="6"/>
  <c r="W3" i="6"/>
  <c r="W4" i="6"/>
  <c r="W5" i="6"/>
  <c r="W6" i="6"/>
  <c r="W7" i="6"/>
  <c r="W8" i="6"/>
  <c r="W10" i="6"/>
  <c r="W11" i="6"/>
  <c r="W12" i="6"/>
  <c r="W13" i="6"/>
  <c r="W14" i="6"/>
  <c r="W15" i="6"/>
  <c r="W16" i="6"/>
  <c r="W18" i="6"/>
</calcChain>
</file>

<file path=xl/sharedStrings.xml><?xml version="1.0" encoding="utf-8"?>
<sst xmlns="http://schemas.openxmlformats.org/spreadsheetml/2006/main" count="66" uniqueCount="63">
  <si>
    <t xml:space="preserve">Montant total HT </t>
  </si>
  <si>
    <t xml:space="preserve">Montant total TTC </t>
  </si>
  <si>
    <t>Date de la prestation</t>
  </si>
  <si>
    <t>Description de la prestation</t>
  </si>
  <si>
    <t xml:space="preserve">Date opération </t>
  </si>
  <si>
    <t>Mois de facturation :</t>
  </si>
  <si>
    <t>Nombre d'heures d'attente</t>
  </si>
  <si>
    <t>ODT ou Prestation</t>
  </si>
  <si>
    <t>Coût Mensuel Astreinte</t>
  </si>
  <si>
    <t>Coût appliqué à SpF pour l'Assurance Ad Valorem</t>
  </si>
  <si>
    <t>Nombre Palettes fournies</t>
  </si>
  <si>
    <t>Nombre de palettisation effectuées</t>
  </si>
  <si>
    <t>Base Valeur produit appliquée</t>
  </si>
  <si>
    <t>Valeur produit fournie par SpF</t>
  </si>
  <si>
    <t>Pourcentage applicable à SpF pour l'Assurance Ad Valorem</t>
  </si>
  <si>
    <t>Transport Nuit (OUI/NON)</t>
  </si>
  <si>
    <t>Transport Week-End ou Jour Férié (OUI/NON)</t>
  </si>
  <si>
    <t>Température véhicule</t>
  </si>
  <si>
    <t>Nb total de Kilomètres</t>
  </si>
  <si>
    <t>Prix unitaire fourniture Palette (BPU)</t>
  </si>
  <si>
    <t>Prix unitaire palettisation (BPU)</t>
  </si>
  <si>
    <t>Coût Total Prestations de Paletissation/Stockage</t>
  </si>
  <si>
    <t>Type de véhicule</t>
  </si>
  <si>
    <t>Montant Forfait Kilométrique (BPU)
(si applicable)</t>
  </si>
  <si>
    <t>Prix au Kilomètre (BPU)  
(si applicable)</t>
  </si>
  <si>
    <t>Prix Géolocalisation (BPU)</t>
  </si>
  <si>
    <t>Prix heure d'attente (BPU)</t>
  </si>
  <si>
    <t>Forfait additionnel pour transport de Nuit 
(BPU)
(si applicable)</t>
  </si>
  <si>
    <t>Forfait additionnel pour transport Week-End et Jour Férié (BPU)
(si applicable)</t>
  </si>
  <si>
    <t xml:space="preserve">N°ODT </t>
  </si>
  <si>
    <t>Référence
Tournée (si applicable)</t>
  </si>
  <si>
    <t>Prix au point supplémentaire (BPU)
(si applicable)</t>
  </si>
  <si>
    <t>Surcharge Carburant</t>
  </si>
  <si>
    <t>Base applicable Surcharge Carburant</t>
  </si>
  <si>
    <t>Frais supplémentaires CORSE (BPU)</t>
  </si>
  <si>
    <t>Type de caisse fournie
(si applicable)</t>
  </si>
  <si>
    <t>Nombre de points intermédiaires livrés (si applicable)</t>
  </si>
  <si>
    <t>Observations sur le transport  
(exemple : liste des points de livraison/enlèvement intermédiaires)</t>
  </si>
  <si>
    <t>Coût Total Achat de Caisses Isothermes et Sondes</t>
  </si>
  <si>
    <t>Type de caisse isotherme 
/ Conteneur acheté</t>
  </si>
  <si>
    <t>Prix à l'achat de la caisse isotherme / Conteneur (BPU)</t>
  </si>
  <si>
    <t>Type de sonde et enregistreur de température acheté</t>
  </si>
  <si>
    <t>Nombre de sonde et enregistreur de température acheté</t>
  </si>
  <si>
    <t>Nombre de caisse isotherme / Conteneur acheté</t>
  </si>
  <si>
    <t>Prix de sonde et enregistreur de température à l'achat (BPU)</t>
  </si>
  <si>
    <t>Nombre de scellés caisses acheté</t>
  </si>
  <si>
    <t>Prix Scellés caisses à l'achat (BPU)</t>
  </si>
  <si>
    <t>Nombre de diagnobag acheté</t>
  </si>
  <si>
    <t>Prix Diagnobag à l'achat (BPU)</t>
  </si>
  <si>
    <t>Type de sonde fournie
(si applicable)</t>
  </si>
  <si>
    <t>Prix d'un scellé caisse à l'utilisation (BPU) 
(si applicable)</t>
  </si>
  <si>
    <t>Nombre de sondes fournies 
(si applicable)</t>
  </si>
  <si>
    <t>Nombre de caisses fournies
(si applicable)</t>
  </si>
  <si>
    <t>Prix d'une sonde à l'utilisation (BPU) 
(si applicable)</t>
  </si>
  <si>
    <t>Prix d'une caisse à l'utilisation (BPU)
(si applicable)</t>
  </si>
  <si>
    <t>Nombre de Diagnobags fournis 
(si applicable)</t>
  </si>
  <si>
    <t>Nombre de scellés caisse fournis
(si applicable)</t>
  </si>
  <si>
    <t>Prix d'un Diagnobag à l'utilisation (BPU) 
(si applicable)</t>
  </si>
  <si>
    <r>
      <rPr>
        <b/>
        <u/>
        <sz val="12"/>
        <color theme="0"/>
        <rFont val="Arial"/>
        <family val="2"/>
      </rPr>
      <t>Ville de départ routier</t>
    </r>
    <r>
      <rPr>
        <b/>
        <sz val="12"/>
        <color theme="0"/>
        <rFont val="Arial"/>
        <family val="2"/>
      </rPr>
      <t xml:space="preserve"> (entrepôt transporteur si caisse isotherme, plateforme si véhicule frigorifique)</t>
    </r>
  </si>
  <si>
    <r>
      <rPr>
        <b/>
        <u/>
        <sz val="12"/>
        <color theme="0"/>
        <rFont val="Arial"/>
        <family val="2"/>
      </rPr>
      <t xml:space="preserve">Ville de livraison routier </t>
    </r>
    <r>
      <rPr>
        <b/>
        <sz val="12"/>
        <color theme="0"/>
        <rFont val="Arial"/>
        <family val="2"/>
      </rPr>
      <t>(dernier point de livraison)</t>
    </r>
  </si>
  <si>
    <t>Nombre de carton/boite avec dispositif de calage fourni</t>
  </si>
  <si>
    <t>Prix unitaire carton/boite avec dispositif de calage (BPU)</t>
  </si>
  <si>
    <t>Coût total de l'utilisation de caisses isothermes et consommables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</si>
</sst>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MS Sans Serif"/>
    </font>
    <font>
      <sz val="10"/>
      <name val="MS Sans Serif"/>
      <family val="2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11"/>
      <color theme="0" tint="-0.34998626667073579"/>
      <name val="Arial"/>
      <family val="2"/>
    </font>
    <font>
      <sz val="11"/>
      <color rgb="FFFF0000"/>
      <name val="Arial"/>
      <family val="2"/>
    </font>
    <font>
      <sz val="9"/>
      <color theme="0" tint="-0.34998626667073579"/>
      <name val="Arial"/>
      <family val="2"/>
    </font>
    <font>
      <sz val="11"/>
      <name val="Arial"/>
      <family val="2"/>
    </font>
    <font>
      <b/>
      <u/>
      <sz val="12"/>
      <color theme="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3" fillId="8" borderId="9" applyNumberFormat="0" applyFont="0" applyAlignment="0" applyProtection="0"/>
    <xf numFmtId="0" fontId="18" fillId="0" borderId="0"/>
    <xf numFmtId="164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1" fillId="0" borderId="0"/>
    <xf numFmtId="0" fontId="21" fillId="0" borderId="0"/>
    <xf numFmtId="43" fontId="3" fillId="0" borderId="0" applyFont="0" applyFill="0" applyBorder="0" applyAlignment="0" applyProtection="0"/>
    <xf numFmtId="0" fontId="9" fillId="3" borderId="0" applyNumberFormat="0" applyBorder="0" applyAlignment="0" applyProtection="0"/>
    <xf numFmtId="0" fontId="22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1" fillId="0" borderId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24" fillId="0" borderId="0" xfId="0" applyFont="1"/>
    <xf numFmtId="0" fontId="23" fillId="33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165" fontId="25" fillId="0" borderId="1" xfId="0" applyNumberFormat="1" applyFont="1" applyBorder="1" applyAlignment="1">
      <alignment horizontal="center" vertical="center"/>
    </xf>
    <xf numFmtId="165" fontId="25" fillId="0" borderId="1" xfId="56" applyNumberFormat="1" applyFont="1" applyBorder="1" applyAlignment="1">
      <alignment horizontal="center" vertical="center"/>
    </xf>
    <xf numFmtId="0" fontId="23" fillId="34" borderId="1" xfId="0" applyFont="1" applyFill="1" applyBorder="1" applyAlignment="1">
      <alignment horizontal="center" vertical="center" wrapText="1"/>
    </xf>
    <xf numFmtId="0" fontId="25" fillId="0" borderId="1" xfId="0" applyNumberFormat="1" applyFont="1" applyBorder="1" applyAlignment="1">
      <alignment horizontal="center" vertical="center"/>
    </xf>
    <xf numFmtId="0" fontId="26" fillId="35" borderId="1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165" fontId="2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4" fillId="35" borderId="0" xfId="0" applyFont="1" applyFill="1"/>
    <xf numFmtId="0" fontId="24" fillId="35" borderId="0" xfId="0" applyFont="1" applyFill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/>
    </xf>
    <xf numFmtId="1" fontId="27" fillId="0" borderId="1" xfId="56" applyNumberFormat="1" applyFont="1" applyBorder="1" applyAlignment="1">
      <alignment horizontal="center" vertical="center"/>
    </xf>
    <xf numFmtId="0" fontId="23" fillId="36" borderId="1" xfId="0" applyFont="1" applyFill="1" applyBorder="1" applyAlignment="1">
      <alignment horizontal="center" vertical="center" wrapText="1"/>
    </xf>
    <xf numFmtId="0" fontId="23" fillId="37" borderId="1" xfId="0" applyFont="1" applyFill="1" applyBorder="1" applyAlignment="1">
      <alignment horizontal="center" vertical="center" wrapText="1"/>
    </xf>
    <xf numFmtId="0" fontId="23" fillId="38" borderId="1" xfId="0" applyFont="1" applyFill="1" applyBorder="1" applyAlignment="1">
      <alignment horizontal="center" vertical="center" wrapText="1"/>
    </xf>
    <xf numFmtId="0" fontId="23" fillId="39" borderId="1" xfId="0" applyFont="1" applyFill="1" applyBorder="1" applyAlignment="1">
      <alignment horizontal="center" vertical="center" wrapText="1"/>
    </xf>
    <xf numFmtId="0" fontId="23" fillId="40" borderId="1" xfId="0" applyFont="1" applyFill="1" applyBorder="1" applyAlignment="1">
      <alignment horizontal="center" vertical="center" wrapText="1"/>
    </xf>
    <xf numFmtId="0" fontId="23" fillId="41" borderId="1" xfId="0" applyFont="1" applyFill="1" applyBorder="1" applyAlignment="1">
      <alignment horizontal="center" vertical="center" wrapText="1"/>
    </xf>
    <xf numFmtId="165" fontId="28" fillId="0" borderId="1" xfId="0" applyNumberFormat="1" applyFont="1" applyBorder="1" applyAlignment="1">
      <alignment horizontal="center" vertical="center" wrapText="1"/>
    </xf>
    <xf numFmtId="0" fontId="23" fillId="42" borderId="1" xfId="0" applyFont="1" applyFill="1" applyBorder="1" applyAlignment="1">
      <alignment horizontal="center" vertical="center" wrapText="1"/>
    </xf>
    <xf numFmtId="0" fontId="23" fillId="43" borderId="1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/>
    </xf>
    <xf numFmtId="0" fontId="24" fillId="0" borderId="11" xfId="0" applyFont="1" applyBorder="1" applyAlignment="1">
      <alignment horizontal="center" vertical="center" wrapText="1"/>
    </xf>
  </cellXfs>
  <cellStyles count="57">
    <cellStyle name="20 % - Accent1 2" xfId="32" xr:uid="{00000000-0005-0000-0000-000000000000}"/>
    <cellStyle name="20 % - Accent2 2" xfId="36" xr:uid="{00000000-0005-0000-0000-000001000000}"/>
    <cellStyle name="20 % - Accent3 2" xfId="40" xr:uid="{00000000-0005-0000-0000-000002000000}"/>
    <cellStyle name="20 % - Accent4 2" xfId="44" xr:uid="{00000000-0005-0000-0000-000003000000}"/>
    <cellStyle name="20 % - Accent5 2" xfId="48" xr:uid="{00000000-0005-0000-0000-000004000000}"/>
    <cellStyle name="20 % - Accent6 2" xfId="52" xr:uid="{00000000-0005-0000-0000-000005000000}"/>
    <cellStyle name="40 % - Accent1 2" xfId="33" xr:uid="{00000000-0005-0000-0000-000006000000}"/>
    <cellStyle name="40 % - Accent2 2" xfId="37" xr:uid="{00000000-0005-0000-0000-000007000000}"/>
    <cellStyle name="40 % - Accent3 2" xfId="41" xr:uid="{00000000-0005-0000-0000-000008000000}"/>
    <cellStyle name="40 % - Accent4 2" xfId="45" xr:uid="{00000000-0005-0000-0000-000009000000}"/>
    <cellStyle name="40 % - Accent5 2" xfId="49" xr:uid="{00000000-0005-0000-0000-00000A000000}"/>
    <cellStyle name="40 % - Accent6 2" xfId="53" xr:uid="{00000000-0005-0000-0000-00000B000000}"/>
    <cellStyle name="60 % - Accent1 2" xfId="34" xr:uid="{00000000-0005-0000-0000-00000C000000}"/>
    <cellStyle name="60 % - Accent2 2" xfId="38" xr:uid="{00000000-0005-0000-0000-00000D000000}"/>
    <cellStyle name="60 % - Accent3 2" xfId="42" xr:uid="{00000000-0005-0000-0000-00000E000000}"/>
    <cellStyle name="60 % - Accent4 2" xfId="46" xr:uid="{00000000-0005-0000-0000-00000F000000}"/>
    <cellStyle name="60 % - Accent5 2" xfId="50" xr:uid="{00000000-0005-0000-0000-000010000000}"/>
    <cellStyle name="60 % - Accent6 2" xfId="54" xr:uid="{00000000-0005-0000-0000-000011000000}"/>
    <cellStyle name="Accent1 2" xfId="31" xr:uid="{00000000-0005-0000-0000-000012000000}"/>
    <cellStyle name="Accent2 2" xfId="35" xr:uid="{00000000-0005-0000-0000-000013000000}"/>
    <cellStyle name="Accent3 2" xfId="39" xr:uid="{00000000-0005-0000-0000-000014000000}"/>
    <cellStyle name="Accent4 2" xfId="43" xr:uid="{00000000-0005-0000-0000-000015000000}"/>
    <cellStyle name="Accent5 2" xfId="47" xr:uid="{00000000-0005-0000-0000-000016000000}"/>
    <cellStyle name="Accent6 2" xfId="51" xr:uid="{00000000-0005-0000-0000-000017000000}"/>
    <cellStyle name="Avertissement 2" xfId="28" xr:uid="{00000000-0005-0000-0000-000018000000}"/>
    <cellStyle name="Calcul 2" xfId="25" xr:uid="{00000000-0005-0000-0000-000019000000}"/>
    <cellStyle name="Cellule liée 2" xfId="26" xr:uid="{00000000-0005-0000-0000-00001A000000}"/>
    <cellStyle name="Entrée 2" xfId="23" xr:uid="{00000000-0005-0000-0000-00001B000000}"/>
    <cellStyle name="Insatisfaisant 2" xfId="21" xr:uid="{00000000-0005-0000-0000-00001C000000}"/>
    <cellStyle name="Milliers" xfId="56" builtinId="3"/>
    <cellStyle name="Milliers 2" xfId="13" xr:uid="{00000000-0005-0000-0000-00001E000000}"/>
    <cellStyle name="Milliers 3" xfId="9" xr:uid="{00000000-0005-0000-0000-00001F000000}"/>
    <cellStyle name="Milliers 3 2" xfId="16" xr:uid="{00000000-0005-0000-0000-000020000000}"/>
    <cellStyle name="Milliers 4" xfId="20" xr:uid="{00000000-0005-0000-0000-000021000000}"/>
    <cellStyle name="Milliers 4 3" xfId="17" xr:uid="{00000000-0005-0000-0000-000022000000}"/>
    <cellStyle name="Milliers 5" xfId="10" xr:uid="{00000000-0005-0000-0000-000023000000}"/>
    <cellStyle name="Monétaire 2" xfId="12" xr:uid="{00000000-0005-0000-0000-000024000000}"/>
    <cellStyle name="Neutre 2" xfId="22" xr:uid="{00000000-0005-0000-0000-000025000000}"/>
    <cellStyle name="Normal" xfId="0" builtinId="0"/>
    <cellStyle name="Normal 2" xfId="8" xr:uid="{00000000-0005-0000-0000-000027000000}"/>
    <cellStyle name="Normal 2 2 2" xfId="15" xr:uid="{00000000-0005-0000-0000-000028000000}"/>
    <cellStyle name="Normal 3" xfId="18" xr:uid="{00000000-0005-0000-0000-000029000000}"/>
    <cellStyle name="Normal 4" xfId="11" xr:uid="{00000000-0005-0000-0000-00002A000000}"/>
    <cellStyle name="Normal 5" xfId="19" xr:uid="{00000000-0005-0000-0000-00002B000000}"/>
    <cellStyle name="Normal 6" xfId="55" xr:uid="{00000000-0005-0000-0000-00002C000000}"/>
    <cellStyle name="Note" xfId="7" builtinId="10" customBuiltin="1"/>
    <cellStyle name="Pourcentage 2" xfId="14" xr:uid="{00000000-0005-0000-0000-00002E000000}"/>
    <cellStyle name="Satisfaisant" xfId="6" builtinId="26" customBuiltin="1"/>
    <cellStyle name="Sortie 2" xfId="24" xr:uid="{00000000-0005-0000-0000-000030000000}"/>
    <cellStyle name="Texte explicatif 2" xfId="29" xr:uid="{00000000-0005-0000-0000-000031000000}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 2" xfId="30" xr:uid="{00000000-0005-0000-0000-000037000000}"/>
    <cellStyle name="Vérification 2" xfId="27" xr:uid="{00000000-0005-0000-0000-000038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AN33"/>
  <sheetViews>
    <sheetView zoomScale="70" zoomScaleNormal="70" workbookViewId="0">
      <selection activeCell="AL3" sqref="AL3:AL33"/>
    </sheetView>
  </sheetViews>
  <sheetFormatPr baseColWidth="10" defaultColWidth="11.42578125" defaultRowHeight="15" outlineLevelCol="1" x14ac:dyDescent="0.2"/>
  <cols>
    <col min="1" max="1" width="11.42578125" style="1"/>
    <col min="2" max="2" width="15.28515625" style="1" customWidth="1"/>
    <col min="3" max="3" width="30.5703125" style="1" customWidth="1"/>
    <col min="4" max="5" width="23" style="1" customWidth="1"/>
    <col min="6" max="6" width="23.28515625" style="1" customWidth="1"/>
    <col min="7" max="7" width="22.42578125" style="1" customWidth="1"/>
    <col min="8" max="10" width="21.5703125" style="1" customWidth="1"/>
    <col min="11" max="13" width="23.28515625" style="1" customWidth="1"/>
    <col min="14" max="14" width="21.5703125" style="1" customWidth="1"/>
    <col min="15" max="19" width="22.42578125" style="1" hidden="1" customWidth="1" outlineLevel="1"/>
    <col min="20" max="24" width="23" style="1" hidden="1" customWidth="1" outlineLevel="1"/>
    <col min="25" max="25" width="23" style="1" customWidth="1" collapsed="1"/>
    <col min="26" max="27" width="21.5703125" style="1" customWidth="1"/>
    <col min="28" max="28" width="33" style="1" customWidth="1"/>
    <col min="29" max="29" width="32.5703125" style="1" customWidth="1"/>
    <col min="30" max="33" width="23.28515625" style="1" customWidth="1"/>
    <col min="34" max="36" width="23.85546875" style="16" hidden="1" customWidth="1" outlineLevel="1"/>
    <col min="37" max="37" width="23.85546875" style="16" customWidth="1" collapsed="1"/>
    <col min="38" max="38" width="28.140625" style="1" customWidth="1"/>
    <col min="39" max="39" width="15.140625" style="1" customWidth="1"/>
    <col min="40" max="40" width="55.140625" style="1" customWidth="1"/>
    <col min="41" max="41" width="23.28515625" style="1" customWidth="1"/>
    <col min="42" max="16384" width="11.42578125" style="1"/>
  </cols>
  <sheetData>
    <row r="1" spans="1:40" ht="14.25" x14ac:dyDescent="0.2">
      <c r="A1" s="31" t="s">
        <v>5</v>
      </c>
      <c r="B1" s="31"/>
      <c r="C1" s="18"/>
      <c r="AH1" s="5"/>
      <c r="AI1" s="5"/>
      <c r="AJ1" s="5"/>
      <c r="AK1" s="5"/>
    </row>
    <row r="2" spans="1:40" s="4" customFormat="1" ht="102" customHeight="1" x14ac:dyDescent="0.2">
      <c r="A2" s="2" t="s">
        <v>29</v>
      </c>
      <c r="B2" s="2" t="s">
        <v>4</v>
      </c>
      <c r="C2" s="2" t="s">
        <v>58</v>
      </c>
      <c r="D2" s="2" t="s">
        <v>59</v>
      </c>
      <c r="E2" s="2" t="s">
        <v>30</v>
      </c>
      <c r="F2" s="2" t="s">
        <v>22</v>
      </c>
      <c r="G2" s="2" t="s">
        <v>17</v>
      </c>
      <c r="H2" s="2" t="s">
        <v>15</v>
      </c>
      <c r="I2" s="2" t="s">
        <v>16</v>
      </c>
      <c r="J2" s="2" t="s">
        <v>18</v>
      </c>
      <c r="K2" s="2" t="s">
        <v>23</v>
      </c>
      <c r="L2" s="2" t="s">
        <v>24</v>
      </c>
      <c r="M2" s="2" t="s">
        <v>36</v>
      </c>
      <c r="N2" s="2" t="s">
        <v>31</v>
      </c>
      <c r="O2" s="29" t="s">
        <v>35</v>
      </c>
      <c r="P2" s="29" t="s">
        <v>52</v>
      </c>
      <c r="Q2" s="29" t="s">
        <v>54</v>
      </c>
      <c r="R2" s="29" t="s">
        <v>49</v>
      </c>
      <c r="S2" s="29" t="s">
        <v>51</v>
      </c>
      <c r="T2" s="29" t="s">
        <v>53</v>
      </c>
      <c r="U2" s="29" t="s">
        <v>56</v>
      </c>
      <c r="V2" s="29" t="s">
        <v>50</v>
      </c>
      <c r="W2" s="29" t="s">
        <v>55</v>
      </c>
      <c r="X2" s="29" t="s">
        <v>57</v>
      </c>
      <c r="Y2" s="30" t="s">
        <v>62</v>
      </c>
      <c r="Z2" s="11" t="s">
        <v>6</v>
      </c>
      <c r="AA2" s="11" t="s">
        <v>26</v>
      </c>
      <c r="AB2" s="11" t="s">
        <v>27</v>
      </c>
      <c r="AC2" s="11" t="s">
        <v>28</v>
      </c>
      <c r="AD2" s="11" t="s">
        <v>25</v>
      </c>
      <c r="AE2" s="11" t="s">
        <v>34</v>
      </c>
      <c r="AF2" s="26" t="s">
        <v>33</v>
      </c>
      <c r="AG2" s="26" t="s">
        <v>32</v>
      </c>
      <c r="AH2" s="26" t="s">
        <v>13</v>
      </c>
      <c r="AI2" s="26" t="s">
        <v>12</v>
      </c>
      <c r="AJ2" s="26" t="s">
        <v>14</v>
      </c>
      <c r="AK2" s="27" t="s">
        <v>9</v>
      </c>
      <c r="AL2" s="2" t="s">
        <v>0</v>
      </c>
      <c r="AM2" s="2" t="s">
        <v>1</v>
      </c>
      <c r="AN2" s="2" t="s">
        <v>37</v>
      </c>
    </row>
    <row r="3" spans="1:40" s="5" customFormat="1" ht="14.25" x14ac:dyDescent="0.25">
      <c r="A3" s="6"/>
      <c r="B3" s="7"/>
      <c r="C3" s="6"/>
      <c r="D3" s="6"/>
      <c r="E3" s="6"/>
      <c r="F3" s="21"/>
      <c r="G3" s="6"/>
      <c r="H3" s="9"/>
      <c r="I3" s="9"/>
      <c r="J3" s="6"/>
      <c r="K3" s="10"/>
      <c r="L3" s="9"/>
      <c r="M3" s="9"/>
      <c r="N3" s="9"/>
      <c r="O3" s="6"/>
      <c r="P3" s="6"/>
      <c r="Q3" s="6"/>
      <c r="R3" s="6"/>
      <c r="S3" s="6"/>
      <c r="T3" s="6"/>
      <c r="U3" s="6"/>
      <c r="V3" s="6"/>
      <c r="W3" s="6"/>
      <c r="X3" s="6"/>
      <c r="Y3" s="9">
        <f>P3*Q3+S3*T3+U3*V3+W3*X3</f>
        <v>0</v>
      </c>
      <c r="Z3" s="12"/>
      <c r="AA3" s="9"/>
      <c r="AB3" s="9"/>
      <c r="AC3" s="9"/>
      <c r="AD3" s="9"/>
      <c r="AE3" s="9"/>
      <c r="AF3" s="9"/>
      <c r="AG3" s="9"/>
      <c r="AH3" s="15"/>
      <c r="AI3" s="15">
        <f>AH3*110%</f>
        <v>0</v>
      </c>
      <c r="AJ3" s="15"/>
      <c r="AK3" s="15">
        <f>AJ3*AI3</f>
        <v>0</v>
      </c>
      <c r="AL3" s="9">
        <f>+J3*L3+K3+M3*N3+Z3*AA3+AB3+AC3+AD3+AE3+AG3+AK3+Y3</f>
        <v>0</v>
      </c>
      <c r="AM3" s="9">
        <f t="shared" ref="AM3:AM33" si="0">AL3*(1+20/100)</f>
        <v>0</v>
      </c>
      <c r="AN3" s="13"/>
    </row>
    <row r="4" spans="1:40" s="5" customFormat="1" ht="14.25" x14ac:dyDescent="0.25">
      <c r="A4" s="6"/>
      <c r="B4" s="7"/>
      <c r="C4" s="6"/>
      <c r="D4" s="6"/>
      <c r="E4" s="6"/>
      <c r="F4" s="21"/>
      <c r="G4" s="6"/>
      <c r="H4" s="9"/>
      <c r="I4" s="9"/>
      <c r="J4" s="6"/>
      <c r="K4" s="10"/>
      <c r="L4" s="9"/>
      <c r="M4" s="9"/>
      <c r="N4" s="9"/>
      <c r="O4" s="6"/>
      <c r="P4" s="6"/>
      <c r="Q4" s="6"/>
      <c r="R4" s="6"/>
      <c r="S4" s="6"/>
      <c r="T4" s="6"/>
      <c r="U4" s="6"/>
      <c r="V4" s="6"/>
      <c r="W4" s="6"/>
      <c r="X4" s="6"/>
      <c r="Y4" s="9">
        <f t="shared" ref="Y4:Y33" si="1">P4*Q4+S4*T4+U4*V4+W4*X4</f>
        <v>0</v>
      </c>
      <c r="Z4" s="12"/>
      <c r="AA4" s="9"/>
      <c r="AB4" s="9"/>
      <c r="AC4" s="9"/>
      <c r="AD4" s="9"/>
      <c r="AE4" s="9"/>
      <c r="AF4" s="9"/>
      <c r="AG4" s="9"/>
      <c r="AH4" s="15"/>
      <c r="AI4" s="15">
        <f t="shared" ref="AI4:AI33" si="2">AH4*110%</f>
        <v>0</v>
      </c>
      <c r="AJ4" s="15"/>
      <c r="AK4" s="15">
        <f t="shared" ref="AK4:AK33" si="3">AJ4*AI4</f>
        <v>0</v>
      </c>
      <c r="AL4" s="9">
        <f t="shared" ref="AL4:AL33" si="4">+J4*L4+K4+M4*N4+Z4*AA4+AB4+AC4+AD4+AE4+AG4+AK4+Y4</f>
        <v>0</v>
      </c>
      <c r="AM4" s="9">
        <f t="shared" si="0"/>
        <v>0</v>
      </c>
      <c r="AN4" s="13"/>
    </row>
    <row r="5" spans="1:40" s="5" customFormat="1" ht="14.25" x14ac:dyDescent="0.25">
      <c r="A5" s="6"/>
      <c r="B5" s="7"/>
      <c r="C5" s="6"/>
      <c r="D5" s="6"/>
      <c r="E5" s="6"/>
      <c r="F5" s="21"/>
      <c r="G5" s="6"/>
      <c r="H5" s="9"/>
      <c r="I5" s="9"/>
      <c r="J5" s="6"/>
      <c r="K5" s="10"/>
      <c r="L5" s="9"/>
      <c r="M5" s="9"/>
      <c r="N5" s="9"/>
      <c r="O5" s="6"/>
      <c r="P5" s="6"/>
      <c r="Q5" s="6"/>
      <c r="R5" s="6"/>
      <c r="S5" s="6"/>
      <c r="T5" s="6"/>
      <c r="U5" s="6"/>
      <c r="V5" s="6"/>
      <c r="W5" s="6"/>
      <c r="X5" s="6"/>
      <c r="Y5" s="9">
        <f t="shared" si="1"/>
        <v>0</v>
      </c>
      <c r="Z5" s="12"/>
      <c r="AA5" s="9"/>
      <c r="AB5" s="9"/>
      <c r="AC5" s="9"/>
      <c r="AD5" s="9"/>
      <c r="AE5" s="9"/>
      <c r="AF5" s="9"/>
      <c r="AG5" s="9"/>
      <c r="AH5" s="15"/>
      <c r="AI5" s="15">
        <f t="shared" si="2"/>
        <v>0</v>
      </c>
      <c r="AJ5" s="15"/>
      <c r="AK5" s="15">
        <f t="shared" si="3"/>
        <v>0</v>
      </c>
      <c r="AL5" s="9">
        <f t="shared" si="4"/>
        <v>0</v>
      </c>
      <c r="AM5" s="9">
        <f t="shared" si="0"/>
        <v>0</v>
      </c>
      <c r="AN5" s="13"/>
    </row>
    <row r="6" spans="1:40" s="5" customFormat="1" ht="14.25" x14ac:dyDescent="0.25">
      <c r="A6" s="6"/>
      <c r="B6" s="7"/>
      <c r="C6" s="6"/>
      <c r="D6" s="6"/>
      <c r="E6" s="6"/>
      <c r="F6" s="21"/>
      <c r="G6" s="6"/>
      <c r="H6" s="9"/>
      <c r="I6" s="9"/>
      <c r="J6" s="6"/>
      <c r="K6" s="10"/>
      <c r="L6" s="9"/>
      <c r="M6" s="9"/>
      <c r="N6" s="9"/>
      <c r="O6" s="6"/>
      <c r="P6" s="6"/>
      <c r="Q6" s="6"/>
      <c r="R6" s="6"/>
      <c r="S6" s="6"/>
      <c r="T6" s="6"/>
      <c r="U6" s="6"/>
      <c r="V6" s="6"/>
      <c r="W6" s="6"/>
      <c r="X6" s="6"/>
      <c r="Y6" s="9">
        <f t="shared" si="1"/>
        <v>0</v>
      </c>
      <c r="Z6" s="12"/>
      <c r="AA6" s="9"/>
      <c r="AB6" s="9"/>
      <c r="AC6" s="9"/>
      <c r="AD6" s="9"/>
      <c r="AE6" s="9"/>
      <c r="AF6" s="9"/>
      <c r="AG6" s="9"/>
      <c r="AH6" s="15"/>
      <c r="AI6" s="15">
        <f t="shared" si="2"/>
        <v>0</v>
      </c>
      <c r="AJ6" s="15"/>
      <c r="AK6" s="15">
        <f t="shared" si="3"/>
        <v>0</v>
      </c>
      <c r="AL6" s="9">
        <f t="shared" si="4"/>
        <v>0</v>
      </c>
      <c r="AM6" s="9">
        <f t="shared" si="0"/>
        <v>0</v>
      </c>
      <c r="AN6" s="13"/>
    </row>
    <row r="7" spans="1:40" s="5" customFormat="1" ht="14.25" x14ac:dyDescent="0.25">
      <c r="A7" s="6"/>
      <c r="B7" s="7"/>
      <c r="C7" s="6"/>
      <c r="D7" s="6"/>
      <c r="E7" s="6"/>
      <c r="F7" s="21"/>
      <c r="G7" s="6"/>
      <c r="H7" s="9"/>
      <c r="I7" s="9"/>
      <c r="J7" s="6"/>
      <c r="K7" s="10"/>
      <c r="L7" s="9"/>
      <c r="M7" s="9"/>
      <c r="N7" s="9"/>
      <c r="O7" s="6"/>
      <c r="P7" s="6"/>
      <c r="Q7" s="6"/>
      <c r="R7" s="6"/>
      <c r="S7" s="6"/>
      <c r="T7" s="6"/>
      <c r="U7" s="6"/>
      <c r="V7" s="6"/>
      <c r="W7" s="6"/>
      <c r="X7" s="6"/>
      <c r="Y7" s="9">
        <f t="shared" si="1"/>
        <v>0</v>
      </c>
      <c r="Z7" s="12"/>
      <c r="AA7" s="9"/>
      <c r="AB7" s="9"/>
      <c r="AC7" s="9"/>
      <c r="AD7" s="9"/>
      <c r="AE7" s="9"/>
      <c r="AF7" s="9"/>
      <c r="AG7" s="9"/>
      <c r="AH7" s="15"/>
      <c r="AI7" s="15">
        <f t="shared" si="2"/>
        <v>0</v>
      </c>
      <c r="AJ7" s="15"/>
      <c r="AK7" s="15">
        <f t="shared" si="3"/>
        <v>0</v>
      </c>
      <c r="AL7" s="9">
        <f t="shared" si="4"/>
        <v>0</v>
      </c>
      <c r="AM7" s="9">
        <f t="shared" si="0"/>
        <v>0</v>
      </c>
      <c r="AN7" s="13"/>
    </row>
    <row r="8" spans="1:40" s="5" customFormat="1" ht="14.25" x14ac:dyDescent="0.25">
      <c r="A8" s="6"/>
      <c r="B8" s="7"/>
      <c r="C8" s="6"/>
      <c r="D8" s="6"/>
      <c r="E8" s="6"/>
      <c r="F8" s="21"/>
      <c r="G8" s="6"/>
      <c r="H8" s="9"/>
      <c r="I8" s="9"/>
      <c r="J8" s="6"/>
      <c r="K8" s="10"/>
      <c r="L8" s="9"/>
      <c r="M8" s="9"/>
      <c r="N8" s="9"/>
      <c r="O8" s="6"/>
      <c r="P8" s="6"/>
      <c r="Q8" s="6"/>
      <c r="R8" s="6"/>
      <c r="S8" s="6"/>
      <c r="T8" s="6"/>
      <c r="U8" s="6"/>
      <c r="V8" s="6"/>
      <c r="W8" s="6"/>
      <c r="X8" s="6"/>
      <c r="Y8" s="9">
        <f t="shared" si="1"/>
        <v>0</v>
      </c>
      <c r="Z8" s="12"/>
      <c r="AA8" s="9"/>
      <c r="AB8" s="9"/>
      <c r="AC8" s="9"/>
      <c r="AD8" s="9"/>
      <c r="AE8" s="9"/>
      <c r="AF8" s="9"/>
      <c r="AG8" s="9"/>
      <c r="AH8" s="15"/>
      <c r="AI8" s="15">
        <f t="shared" si="2"/>
        <v>0</v>
      </c>
      <c r="AJ8" s="15"/>
      <c r="AK8" s="15">
        <f t="shared" si="3"/>
        <v>0</v>
      </c>
      <c r="AL8" s="9">
        <f t="shared" si="4"/>
        <v>0</v>
      </c>
      <c r="AM8" s="9">
        <f t="shared" si="0"/>
        <v>0</v>
      </c>
      <c r="AN8" s="13"/>
    </row>
    <row r="9" spans="1:40" s="5" customFormat="1" ht="14.25" x14ac:dyDescent="0.25">
      <c r="A9" s="6"/>
      <c r="B9" s="7"/>
      <c r="C9" s="6"/>
      <c r="D9" s="6"/>
      <c r="E9" s="6"/>
      <c r="F9" s="21"/>
      <c r="G9" s="6"/>
      <c r="H9" s="9"/>
      <c r="I9" s="9"/>
      <c r="J9" s="6"/>
      <c r="K9" s="10"/>
      <c r="L9" s="9"/>
      <c r="M9" s="9"/>
      <c r="N9" s="9"/>
      <c r="O9" s="6"/>
      <c r="P9" s="6"/>
      <c r="Q9" s="6"/>
      <c r="R9" s="6"/>
      <c r="S9" s="6"/>
      <c r="T9" s="6"/>
      <c r="U9" s="6"/>
      <c r="V9" s="6"/>
      <c r="W9" s="6"/>
      <c r="X9" s="6"/>
      <c r="Y9" s="9">
        <f t="shared" si="1"/>
        <v>0</v>
      </c>
      <c r="Z9" s="12"/>
      <c r="AA9" s="9"/>
      <c r="AB9" s="9"/>
      <c r="AC9" s="9"/>
      <c r="AD9" s="9"/>
      <c r="AE9" s="9"/>
      <c r="AF9" s="9"/>
      <c r="AG9" s="9"/>
      <c r="AH9" s="15"/>
      <c r="AI9" s="15">
        <f t="shared" si="2"/>
        <v>0</v>
      </c>
      <c r="AJ9" s="15"/>
      <c r="AK9" s="15">
        <f t="shared" si="3"/>
        <v>0</v>
      </c>
      <c r="AL9" s="9">
        <f t="shared" si="4"/>
        <v>0</v>
      </c>
      <c r="AM9" s="9">
        <f t="shared" si="0"/>
        <v>0</v>
      </c>
      <c r="AN9" s="13"/>
    </row>
    <row r="10" spans="1:40" s="5" customFormat="1" ht="14.25" x14ac:dyDescent="0.25">
      <c r="A10" s="6"/>
      <c r="B10" s="7"/>
      <c r="C10" s="6"/>
      <c r="D10" s="6"/>
      <c r="E10" s="6"/>
      <c r="F10" s="21"/>
      <c r="G10" s="6"/>
      <c r="H10" s="9"/>
      <c r="I10" s="9"/>
      <c r="J10" s="6"/>
      <c r="K10" s="10"/>
      <c r="L10" s="9"/>
      <c r="M10" s="9"/>
      <c r="N10" s="9"/>
      <c r="O10" s="6"/>
      <c r="P10" s="6"/>
      <c r="Q10" s="6"/>
      <c r="R10" s="6"/>
      <c r="S10" s="6"/>
      <c r="T10" s="6"/>
      <c r="U10" s="6"/>
      <c r="V10" s="6"/>
      <c r="W10" s="6"/>
      <c r="X10" s="6"/>
      <c r="Y10" s="9">
        <f t="shared" si="1"/>
        <v>0</v>
      </c>
      <c r="Z10" s="12"/>
      <c r="AA10" s="9"/>
      <c r="AB10" s="9"/>
      <c r="AC10" s="9"/>
      <c r="AD10" s="9"/>
      <c r="AE10" s="9"/>
      <c r="AF10" s="9"/>
      <c r="AG10" s="9"/>
      <c r="AH10" s="15"/>
      <c r="AI10" s="15">
        <f t="shared" si="2"/>
        <v>0</v>
      </c>
      <c r="AJ10" s="15"/>
      <c r="AK10" s="15">
        <f t="shared" si="3"/>
        <v>0</v>
      </c>
      <c r="AL10" s="9">
        <f t="shared" si="4"/>
        <v>0</v>
      </c>
      <c r="AM10" s="9">
        <f t="shared" si="0"/>
        <v>0</v>
      </c>
      <c r="AN10" s="13"/>
    </row>
    <row r="11" spans="1:40" s="5" customFormat="1" ht="14.25" x14ac:dyDescent="0.25">
      <c r="A11" s="6"/>
      <c r="B11" s="7"/>
      <c r="C11" s="6"/>
      <c r="D11" s="6"/>
      <c r="E11" s="6"/>
      <c r="F11" s="21"/>
      <c r="G11" s="6"/>
      <c r="H11" s="9"/>
      <c r="I11" s="9"/>
      <c r="J11" s="6"/>
      <c r="K11" s="10"/>
      <c r="L11" s="9"/>
      <c r="M11" s="9"/>
      <c r="N11" s="9"/>
      <c r="O11" s="6"/>
      <c r="P11" s="6"/>
      <c r="Q11" s="6"/>
      <c r="R11" s="6"/>
      <c r="S11" s="6"/>
      <c r="T11" s="6"/>
      <c r="U11" s="6"/>
      <c r="V11" s="6"/>
      <c r="W11" s="6"/>
      <c r="X11" s="6"/>
      <c r="Y11" s="9">
        <f t="shared" si="1"/>
        <v>0</v>
      </c>
      <c r="Z11" s="12"/>
      <c r="AA11" s="9"/>
      <c r="AB11" s="9"/>
      <c r="AC11" s="9"/>
      <c r="AD11" s="9"/>
      <c r="AE11" s="9"/>
      <c r="AF11" s="9"/>
      <c r="AG11" s="9"/>
      <c r="AH11" s="15"/>
      <c r="AI11" s="15">
        <f t="shared" si="2"/>
        <v>0</v>
      </c>
      <c r="AJ11" s="15"/>
      <c r="AK11" s="15">
        <f t="shared" si="3"/>
        <v>0</v>
      </c>
      <c r="AL11" s="9">
        <f t="shared" si="4"/>
        <v>0</v>
      </c>
      <c r="AM11" s="9">
        <f t="shared" si="0"/>
        <v>0</v>
      </c>
      <c r="AN11" s="13"/>
    </row>
    <row r="12" spans="1:40" s="5" customFormat="1" ht="14.25" x14ac:dyDescent="0.25">
      <c r="A12" s="6"/>
      <c r="B12" s="7"/>
      <c r="C12" s="6"/>
      <c r="D12" s="6"/>
      <c r="E12" s="6"/>
      <c r="F12" s="21"/>
      <c r="G12" s="6"/>
      <c r="H12" s="9"/>
      <c r="I12" s="9"/>
      <c r="J12" s="6"/>
      <c r="K12" s="10"/>
      <c r="L12" s="9"/>
      <c r="M12" s="9"/>
      <c r="N12" s="9"/>
      <c r="O12" s="6"/>
      <c r="P12" s="6"/>
      <c r="Q12" s="6"/>
      <c r="R12" s="6"/>
      <c r="S12" s="6"/>
      <c r="T12" s="6"/>
      <c r="U12" s="6"/>
      <c r="V12" s="6"/>
      <c r="W12" s="6"/>
      <c r="X12" s="6"/>
      <c r="Y12" s="9">
        <f t="shared" si="1"/>
        <v>0</v>
      </c>
      <c r="Z12" s="12"/>
      <c r="AA12" s="9"/>
      <c r="AB12" s="9"/>
      <c r="AC12" s="9"/>
      <c r="AD12" s="9"/>
      <c r="AE12" s="9"/>
      <c r="AF12" s="9"/>
      <c r="AG12" s="9"/>
      <c r="AH12" s="15"/>
      <c r="AI12" s="15">
        <f t="shared" si="2"/>
        <v>0</v>
      </c>
      <c r="AJ12" s="15"/>
      <c r="AK12" s="15">
        <f t="shared" si="3"/>
        <v>0</v>
      </c>
      <c r="AL12" s="9">
        <f t="shared" si="4"/>
        <v>0</v>
      </c>
      <c r="AM12" s="9">
        <f t="shared" si="0"/>
        <v>0</v>
      </c>
      <c r="AN12" s="13"/>
    </row>
    <row r="13" spans="1:40" s="5" customFormat="1" ht="14.25" x14ac:dyDescent="0.25">
      <c r="A13" s="6"/>
      <c r="B13" s="7"/>
      <c r="C13" s="6"/>
      <c r="D13" s="6"/>
      <c r="E13" s="6"/>
      <c r="F13" s="21"/>
      <c r="G13" s="6"/>
      <c r="H13" s="9"/>
      <c r="I13" s="9"/>
      <c r="J13" s="6"/>
      <c r="K13" s="10"/>
      <c r="L13" s="9"/>
      <c r="M13" s="9"/>
      <c r="N13" s="9"/>
      <c r="O13" s="6"/>
      <c r="P13" s="6"/>
      <c r="Q13" s="6"/>
      <c r="R13" s="6"/>
      <c r="S13" s="6"/>
      <c r="T13" s="6"/>
      <c r="U13" s="6"/>
      <c r="V13" s="6"/>
      <c r="W13" s="6"/>
      <c r="X13" s="6"/>
      <c r="Y13" s="9">
        <f t="shared" si="1"/>
        <v>0</v>
      </c>
      <c r="Z13" s="12"/>
      <c r="AA13" s="9"/>
      <c r="AB13" s="9"/>
      <c r="AC13" s="9"/>
      <c r="AD13" s="9"/>
      <c r="AE13" s="9"/>
      <c r="AF13" s="9"/>
      <c r="AG13" s="9"/>
      <c r="AH13" s="15"/>
      <c r="AI13" s="15">
        <f t="shared" si="2"/>
        <v>0</v>
      </c>
      <c r="AJ13" s="15"/>
      <c r="AK13" s="15">
        <f t="shared" si="3"/>
        <v>0</v>
      </c>
      <c r="AL13" s="9">
        <f t="shared" si="4"/>
        <v>0</v>
      </c>
      <c r="AM13" s="9">
        <f t="shared" si="0"/>
        <v>0</v>
      </c>
      <c r="AN13" s="13"/>
    </row>
    <row r="14" spans="1:40" s="5" customFormat="1" ht="14.25" x14ac:dyDescent="0.25">
      <c r="A14" s="6"/>
      <c r="B14" s="7"/>
      <c r="C14" s="6"/>
      <c r="D14" s="6"/>
      <c r="E14" s="6"/>
      <c r="F14" s="21"/>
      <c r="G14" s="6"/>
      <c r="H14" s="9"/>
      <c r="I14" s="9"/>
      <c r="J14" s="6"/>
      <c r="K14" s="10"/>
      <c r="L14" s="9"/>
      <c r="M14" s="9"/>
      <c r="N14" s="9"/>
      <c r="O14" s="6"/>
      <c r="P14" s="6"/>
      <c r="Q14" s="6"/>
      <c r="R14" s="6"/>
      <c r="S14" s="6"/>
      <c r="T14" s="6"/>
      <c r="U14" s="6"/>
      <c r="V14" s="6"/>
      <c r="W14" s="6"/>
      <c r="X14" s="6"/>
      <c r="Y14" s="9">
        <f t="shared" si="1"/>
        <v>0</v>
      </c>
      <c r="Z14" s="12"/>
      <c r="AA14" s="9"/>
      <c r="AB14" s="9"/>
      <c r="AC14" s="9"/>
      <c r="AD14" s="9"/>
      <c r="AE14" s="9"/>
      <c r="AF14" s="9"/>
      <c r="AG14" s="9"/>
      <c r="AH14" s="15"/>
      <c r="AI14" s="15">
        <f t="shared" si="2"/>
        <v>0</v>
      </c>
      <c r="AJ14" s="15"/>
      <c r="AK14" s="15">
        <f t="shared" si="3"/>
        <v>0</v>
      </c>
      <c r="AL14" s="9">
        <f t="shared" si="4"/>
        <v>0</v>
      </c>
      <c r="AM14" s="9">
        <f t="shared" si="0"/>
        <v>0</v>
      </c>
      <c r="AN14" s="13"/>
    </row>
    <row r="15" spans="1:40" s="5" customFormat="1" ht="14.25" x14ac:dyDescent="0.25">
      <c r="A15" s="6"/>
      <c r="B15" s="7"/>
      <c r="C15" s="6"/>
      <c r="D15" s="6"/>
      <c r="E15" s="6"/>
      <c r="F15" s="21"/>
      <c r="G15" s="6"/>
      <c r="H15" s="9"/>
      <c r="I15" s="9"/>
      <c r="J15" s="6"/>
      <c r="K15" s="10"/>
      <c r="L15" s="9"/>
      <c r="M15" s="9"/>
      <c r="N15" s="9"/>
      <c r="O15" s="6"/>
      <c r="P15" s="6"/>
      <c r="Q15" s="6"/>
      <c r="R15" s="6"/>
      <c r="S15" s="6"/>
      <c r="T15" s="6"/>
      <c r="U15" s="6"/>
      <c r="V15" s="6"/>
      <c r="W15" s="6"/>
      <c r="X15" s="6"/>
      <c r="Y15" s="9">
        <f t="shared" si="1"/>
        <v>0</v>
      </c>
      <c r="Z15" s="12"/>
      <c r="AA15" s="9"/>
      <c r="AB15" s="9"/>
      <c r="AC15" s="9"/>
      <c r="AD15" s="9"/>
      <c r="AE15" s="9"/>
      <c r="AF15" s="9"/>
      <c r="AG15" s="9"/>
      <c r="AH15" s="15"/>
      <c r="AI15" s="15">
        <f t="shared" si="2"/>
        <v>0</v>
      </c>
      <c r="AJ15" s="15"/>
      <c r="AK15" s="15">
        <f t="shared" si="3"/>
        <v>0</v>
      </c>
      <c r="AL15" s="9">
        <f t="shared" si="4"/>
        <v>0</v>
      </c>
      <c r="AM15" s="9">
        <f t="shared" si="0"/>
        <v>0</v>
      </c>
      <c r="AN15" s="13"/>
    </row>
    <row r="16" spans="1:40" s="5" customFormat="1" ht="14.25" x14ac:dyDescent="0.25">
      <c r="A16" s="6"/>
      <c r="B16" s="7"/>
      <c r="C16" s="6"/>
      <c r="D16" s="6"/>
      <c r="E16" s="6"/>
      <c r="F16" s="21"/>
      <c r="G16" s="6"/>
      <c r="H16" s="9"/>
      <c r="I16" s="9"/>
      <c r="J16" s="6"/>
      <c r="K16" s="10"/>
      <c r="L16" s="9"/>
      <c r="M16" s="9"/>
      <c r="N16" s="9"/>
      <c r="O16" s="6"/>
      <c r="P16" s="6"/>
      <c r="Q16" s="6"/>
      <c r="R16" s="6"/>
      <c r="S16" s="6"/>
      <c r="T16" s="6"/>
      <c r="U16" s="6"/>
      <c r="V16" s="6"/>
      <c r="W16" s="6"/>
      <c r="X16" s="6"/>
      <c r="Y16" s="9">
        <f t="shared" si="1"/>
        <v>0</v>
      </c>
      <c r="Z16" s="12"/>
      <c r="AA16" s="9"/>
      <c r="AB16" s="9"/>
      <c r="AC16" s="9"/>
      <c r="AD16" s="9"/>
      <c r="AE16" s="9"/>
      <c r="AF16" s="9"/>
      <c r="AG16" s="9"/>
      <c r="AH16" s="15"/>
      <c r="AI16" s="15">
        <f t="shared" si="2"/>
        <v>0</v>
      </c>
      <c r="AJ16" s="15"/>
      <c r="AK16" s="15">
        <f t="shared" si="3"/>
        <v>0</v>
      </c>
      <c r="AL16" s="9">
        <f t="shared" si="4"/>
        <v>0</v>
      </c>
      <c r="AM16" s="9">
        <f t="shared" si="0"/>
        <v>0</v>
      </c>
      <c r="AN16" s="13"/>
    </row>
    <row r="17" spans="1:40" s="5" customFormat="1" ht="14.25" x14ac:dyDescent="0.25">
      <c r="A17" s="6"/>
      <c r="B17" s="7"/>
      <c r="C17" s="6"/>
      <c r="D17" s="6"/>
      <c r="E17" s="6"/>
      <c r="F17" s="21"/>
      <c r="G17" s="6"/>
      <c r="H17" s="9"/>
      <c r="I17" s="9"/>
      <c r="J17" s="6"/>
      <c r="K17" s="10"/>
      <c r="L17" s="9"/>
      <c r="M17" s="9"/>
      <c r="N17" s="9"/>
      <c r="O17" s="6"/>
      <c r="P17" s="6"/>
      <c r="Q17" s="6"/>
      <c r="R17" s="6"/>
      <c r="S17" s="6"/>
      <c r="T17" s="6"/>
      <c r="U17" s="6"/>
      <c r="V17" s="6"/>
      <c r="W17" s="6"/>
      <c r="X17" s="6"/>
      <c r="Y17" s="9">
        <f t="shared" si="1"/>
        <v>0</v>
      </c>
      <c r="Z17" s="12"/>
      <c r="AA17" s="9"/>
      <c r="AB17" s="9"/>
      <c r="AC17" s="9"/>
      <c r="AD17" s="9"/>
      <c r="AE17" s="9"/>
      <c r="AF17" s="9"/>
      <c r="AG17" s="9"/>
      <c r="AH17" s="15"/>
      <c r="AI17" s="15">
        <f t="shared" si="2"/>
        <v>0</v>
      </c>
      <c r="AJ17" s="15"/>
      <c r="AK17" s="15">
        <f t="shared" si="3"/>
        <v>0</v>
      </c>
      <c r="AL17" s="9">
        <f t="shared" si="4"/>
        <v>0</v>
      </c>
      <c r="AM17" s="9">
        <f t="shared" si="0"/>
        <v>0</v>
      </c>
      <c r="AN17" s="13"/>
    </row>
    <row r="18" spans="1:40" s="5" customFormat="1" ht="14.25" x14ac:dyDescent="0.25">
      <c r="A18" s="6"/>
      <c r="B18" s="7"/>
      <c r="C18" s="6"/>
      <c r="D18" s="6"/>
      <c r="E18" s="6"/>
      <c r="F18" s="21"/>
      <c r="G18" s="6"/>
      <c r="H18" s="9"/>
      <c r="I18" s="9"/>
      <c r="J18" s="6"/>
      <c r="K18" s="10"/>
      <c r="L18" s="9"/>
      <c r="M18" s="9"/>
      <c r="N18" s="9"/>
      <c r="O18" s="6"/>
      <c r="P18" s="6"/>
      <c r="Q18" s="6"/>
      <c r="R18" s="6"/>
      <c r="S18" s="6"/>
      <c r="T18" s="6"/>
      <c r="U18" s="6"/>
      <c r="V18" s="6"/>
      <c r="W18" s="6"/>
      <c r="X18" s="6"/>
      <c r="Y18" s="9">
        <f t="shared" si="1"/>
        <v>0</v>
      </c>
      <c r="Z18" s="12"/>
      <c r="AA18" s="9"/>
      <c r="AB18" s="9"/>
      <c r="AC18" s="9"/>
      <c r="AD18" s="9"/>
      <c r="AE18" s="9"/>
      <c r="AF18" s="9"/>
      <c r="AG18" s="9"/>
      <c r="AH18" s="15"/>
      <c r="AI18" s="15">
        <f t="shared" si="2"/>
        <v>0</v>
      </c>
      <c r="AJ18" s="15"/>
      <c r="AK18" s="15">
        <f t="shared" si="3"/>
        <v>0</v>
      </c>
      <c r="AL18" s="9">
        <f t="shared" si="4"/>
        <v>0</v>
      </c>
      <c r="AM18" s="9">
        <f t="shared" si="0"/>
        <v>0</v>
      </c>
      <c r="AN18" s="13"/>
    </row>
    <row r="19" spans="1:40" s="5" customFormat="1" ht="14.25" x14ac:dyDescent="0.25">
      <c r="A19" s="6"/>
      <c r="B19" s="7"/>
      <c r="C19" s="6"/>
      <c r="D19" s="6"/>
      <c r="E19" s="6"/>
      <c r="F19" s="21"/>
      <c r="G19" s="6"/>
      <c r="H19" s="9"/>
      <c r="I19" s="9"/>
      <c r="J19" s="6"/>
      <c r="K19" s="10"/>
      <c r="L19" s="9"/>
      <c r="M19" s="9"/>
      <c r="N19" s="9"/>
      <c r="O19" s="6"/>
      <c r="P19" s="6"/>
      <c r="Q19" s="6"/>
      <c r="R19" s="6"/>
      <c r="S19" s="6"/>
      <c r="T19" s="6"/>
      <c r="U19" s="6"/>
      <c r="V19" s="6"/>
      <c r="W19" s="6"/>
      <c r="X19" s="6"/>
      <c r="Y19" s="9">
        <f t="shared" si="1"/>
        <v>0</v>
      </c>
      <c r="Z19" s="12"/>
      <c r="AA19" s="9"/>
      <c r="AB19" s="9"/>
      <c r="AC19" s="9"/>
      <c r="AD19" s="9"/>
      <c r="AE19" s="9"/>
      <c r="AF19" s="9"/>
      <c r="AG19" s="9"/>
      <c r="AH19" s="15"/>
      <c r="AI19" s="15">
        <f t="shared" si="2"/>
        <v>0</v>
      </c>
      <c r="AJ19" s="15"/>
      <c r="AK19" s="15">
        <f t="shared" si="3"/>
        <v>0</v>
      </c>
      <c r="AL19" s="9">
        <f t="shared" si="4"/>
        <v>0</v>
      </c>
      <c r="AM19" s="9">
        <f t="shared" si="0"/>
        <v>0</v>
      </c>
      <c r="AN19" s="13"/>
    </row>
    <row r="20" spans="1:40" s="5" customFormat="1" ht="14.25" x14ac:dyDescent="0.25">
      <c r="A20" s="6"/>
      <c r="B20" s="7"/>
      <c r="C20" s="6"/>
      <c r="D20" s="6"/>
      <c r="E20" s="6"/>
      <c r="F20" s="21"/>
      <c r="G20" s="6"/>
      <c r="H20" s="9"/>
      <c r="I20" s="9"/>
      <c r="J20" s="6"/>
      <c r="K20" s="10"/>
      <c r="L20" s="9"/>
      <c r="M20" s="9"/>
      <c r="N20" s="9"/>
      <c r="O20" s="6"/>
      <c r="P20" s="6"/>
      <c r="Q20" s="6"/>
      <c r="R20" s="6"/>
      <c r="S20" s="6"/>
      <c r="T20" s="6"/>
      <c r="U20" s="6"/>
      <c r="V20" s="6"/>
      <c r="W20" s="6"/>
      <c r="X20" s="6"/>
      <c r="Y20" s="9">
        <f t="shared" si="1"/>
        <v>0</v>
      </c>
      <c r="Z20" s="12"/>
      <c r="AA20" s="9"/>
      <c r="AB20" s="9"/>
      <c r="AC20" s="9"/>
      <c r="AD20" s="9"/>
      <c r="AE20" s="9"/>
      <c r="AF20" s="9"/>
      <c r="AG20" s="9"/>
      <c r="AH20" s="15"/>
      <c r="AI20" s="15">
        <f t="shared" si="2"/>
        <v>0</v>
      </c>
      <c r="AJ20" s="15"/>
      <c r="AK20" s="15">
        <f t="shared" si="3"/>
        <v>0</v>
      </c>
      <c r="AL20" s="9">
        <f t="shared" si="4"/>
        <v>0</v>
      </c>
      <c r="AM20" s="9">
        <f t="shared" si="0"/>
        <v>0</v>
      </c>
      <c r="AN20" s="13"/>
    </row>
    <row r="21" spans="1:40" s="5" customFormat="1" ht="14.25" x14ac:dyDescent="0.25">
      <c r="A21" s="6"/>
      <c r="B21" s="7"/>
      <c r="C21" s="6"/>
      <c r="D21" s="6"/>
      <c r="E21" s="6"/>
      <c r="F21" s="21"/>
      <c r="G21" s="6"/>
      <c r="H21" s="9"/>
      <c r="I21" s="9"/>
      <c r="J21" s="6"/>
      <c r="K21" s="10"/>
      <c r="L21" s="9"/>
      <c r="M21" s="9"/>
      <c r="N21" s="9"/>
      <c r="O21" s="6"/>
      <c r="P21" s="6"/>
      <c r="Q21" s="6"/>
      <c r="R21" s="6"/>
      <c r="S21" s="6"/>
      <c r="T21" s="6"/>
      <c r="U21" s="6"/>
      <c r="V21" s="6"/>
      <c r="W21" s="6"/>
      <c r="X21" s="6"/>
      <c r="Y21" s="9">
        <f t="shared" si="1"/>
        <v>0</v>
      </c>
      <c r="Z21" s="12"/>
      <c r="AA21" s="9"/>
      <c r="AB21" s="9"/>
      <c r="AC21" s="9"/>
      <c r="AD21" s="9"/>
      <c r="AE21" s="9"/>
      <c r="AF21" s="9"/>
      <c r="AG21" s="9"/>
      <c r="AH21" s="15"/>
      <c r="AI21" s="15">
        <f t="shared" si="2"/>
        <v>0</v>
      </c>
      <c r="AJ21" s="15"/>
      <c r="AK21" s="15">
        <f t="shared" si="3"/>
        <v>0</v>
      </c>
      <c r="AL21" s="9">
        <f t="shared" si="4"/>
        <v>0</v>
      </c>
      <c r="AM21" s="9">
        <f t="shared" si="0"/>
        <v>0</v>
      </c>
      <c r="AN21" s="13"/>
    </row>
    <row r="22" spans="1:40" s="5" customFormat="1" ht="14.25" x14ac:dyDescent="0.25">
      <c r="A22" s="6"/>
      <c r="B22" s="7"/>
      <c r="C22" s="6"/>
      <c r="D22" s="6"/>
      <c r="E22" s="6"/>
      <c r="F22" s="21"/>
      <c r="G22" s="6"/>
      <c r="H22" s="9"/>
      <c r="I22" s="9"/>
      <c r="J22" s="6"/>
      <c r="K22" s="10"/>
      <c r="L22" s="9"/>
      <c r="M22" s="9"/>
      <c r="N22" s="9"/>
      <c r="O22" s="6"/>
      <c r="P22" s="6"/>
      <c r="Q22" s="6"/>
      <c r="R22" s="6"/>
      <c r="S22" s="6"/>
      <c r="T22" s="6"/>
      <c r="U22" s="6"/>
      <c r="V22" s="6"/>
      <c r="W22" s="6"/>
      <c r="X22" s="6"/>
      <c r="Y22" s="9">
        <f t="shared" si="1"/>
        <v>0</v>
      </c>
      <c r="Z22" s="12"/>
      <c r="AA22" s="9"/>
      <c r="AB22" s="9"/>
      <c r="AC22" s="9"/>
      <c r="AD22" s="9"/>
      <c r="AE22" s="9"/>
      <c r="AF22" s="9"/>
      <c r="AG22" s="9"/>
      <c r="AH22" s="15"/>
      <c r="AI22" s="15">
        <f t="shared" si="2"/>
        <v>0</v>
      </c>
      <c r="AJ22" s="15"/>
      <c r="AK22" s="15">
        <f t="shared" si="3"/>
        <v>0</v>
      </c>
      <c r="AL22" s="9">
        <f t="shared" si="4"/>
        <v>0</v>
      </c>
      <c r="AM22" s="9">
        <f t="shared" si="0"/>
        <v>0</v>
      </c>
      <c r="AN22" s="13"/>
    </row>
    <row r="23" spans="1:40" s="5" customFormat="1" ht="14.25" x14ac:dyDescent="0.25">
      <c r="A23" s="6"/>
      <c r="B23" s="7"/>
      <c r="C23" s="6"/>
      <c r="D23" s="6"/>
      <c r="E23" s="6"/>
      <c r="F23" s="21"/>
      <c r="G23" s="6"/>
      <c r="H23" s="9"/>
      <c r="I23" s="9"/>
      <c r="J23" s="6"/>
      <c r="K23" s="10"/>
      <c r="L23" s="9"/>
      <c r="M23" s="9"/>
      <c r="N23" s="9"/>
      <c r="O23" s="6"/>
      <c r="P23" s="6"/>
      <c r="Q23" s="6"/>
      <c r="R23" s="6"/>
      <c r="S23" s="6"/>
      <c r="T23" s="6"/>
      <c r="U23" s="6"/>
      <c r="V23" s="6"/>
      <c r="W23" s="6"/>
      <c r="X23" s="6"/>
      <c r="Y23" s="9">
        <f t="shared" si="1"/>
        <v>0</v>
      </c>
      <c r="Z23" s="12"/>
      <c r="AA23" s="9"/>
      <c r="AB23" s="9"/>
      <c r="AC23" s="9"/>
      <c r="AD23" s="9"/>
      <c r="AE23" s="9"/>
      <c r="AF23" s="9"/>
      <c r="AG23" s="9"/>
      <c r="AH23" s="15"/>
      <c r="AI23" s="15">
        <f t="shared" si="2"/>
        <v>0</v>
      </c>
      <c r="AJ23" s="15"/>
      <c r="AK23" s="15">
        <f t="shared" si="3"/>
        <v>0</v>
      </c>
      <c r="AL23" s="9">
        <f t="shared" si="4"/>
        <v>0</v>
      </c>
      <c r="AM23" s="9">
        <f t="shared" si="0"/>
        <v>0</v>
      </c>
      <c r="AN23" s="13"/>
    </row>
    <row r="24" spans="1:40" s="5" customFormat="1" ht="14.25" x14ac:dyDescent="0.25">
      <c r="A24" s="6"/>
      <c r="B24" s="7"/>
      <c r="C24" s="6"/>
      <c r="D24" s="6"/>
      <c r="E24" s="6"/>
      <c r="F24" s="21"/>
      <c r="G24" s="6"/>
      <c r="H24" s="9"/>
      <c r="I24" s="9"/>
      <c r="J24" s="6"/>
      <c r="K24" s="10"/>
      <c r="L24" s="9"/>
      <c r="M24" s="9"/>
      <c r="N24" s="9"/>
      <c r="O24" s="6"/>
      <c r="P24" s="6"/>
      <c r="Q24" s="6"/>
      <c r="R24" s="6"/>
      <c r="S24" s="6"/>
      <c r="T24" s="6"/>
      <c r="U24" s="6"/>
      <c r="V24" s="6"/>
      <c r="W24" s="6"/>
      <c r="X24" s="6"/>
      <c r="Y24" s="9">
        <f t="shared" si="1"/>
        <v>0</v>
      </c>
      <c r="Z24" s="12"/>
      <c r="AA24" s="9"/>
      <c r="AB24" s="9"/>
      <c r="AC24" s="9"/>
      <c r="AD24" s="9"/>
      <c r="AE24" s="9"/>
      <c r="AF24" s="9"/>
      <c r="AG24" s="9"/>
      <c r="AH24" s="15"/>
      <c r="AI24" s="15">
        <f t="shared" si="2"/>
        <v>0</v>
      </c>
      <c r="AJ24" s="15"/>
      <c r="AK24" s="15">
        <f t="shared" si="3"/>
        <v>0</v>
      </c>
      <c r="AL24" s="9">
        <f t="shared" si="4"/>
        <v>0</v>
      </c>
      <c r="AM24" s="9">
        <f t="shared" si="0"/>
        <v>0</v>
      </c>
      <c r="AN24" s="13"/>
    </row>
    <row r="25" spans="1:40" s="5" customFormat="1" ht="14.25" x14ac:dyDescent="0.25">
      <c r="A25" s="6"/>
      <c r="B25" s="7"/>
      <c r="C25" s="6"/>
      <c r="D25" s="6"/>
      <c r="E25" s="6"/>
      <c r="F25" s="21"/>
      <c r="G25" s="6"/>
      <c r="H25" s="9"/>
      <c r="I25" s="9"/>
      <c r="J25" s="6"/>
      <c r="K25" s="10"/>
      <c r="L25" s="9"/>
      <c r="M25" s="9"/>
      <c r="N25" s="9"/>
      <c r="O25" s="6"/>
      <c r="P25" s="6"/>
      <c r="Q25" s="6"/>
      <c r="R25" s="6"/>
      <c r="S25" s="6"/>
      <c r="T25" s="6"/>
      <c r="U25" s="6"/>
      <c r="V25" s="6"/>
      <c r="W25" s="6"/>
      <c r="X25" s="6"/>
      <c r="Y25" s="9">
        <f t="shared" si="1"/>
        <v>0</v>
      </c>
      <c r="Z25" s="12"/>
      <c r="AA25" s="9"/>
      <c r="AB25" s="9"/>
      <c r="AC25" s="9"/>
      <c r="AD25" s="9"/>
      <c r="AE25" s="9"/>
      <c r="AF25" s="9"/>
      <c r="AG25" s="9"/>
      <c r="AH25" s="15"/>
      <c r="AI25" s="15">
        <f t="shared" si="2"/>
        <v>0</v>
      </c>
      <c r="AJ25" s="15"/>
      <c r="AK25" s="15">
        <f t="shared" si="3"/>
        <v>0</v>
      </c>
      <c r="AL25" s="9">
        <f t="shared" si="4"/>
        <v>0</v>
      </c>
      <c r="AM25" s="9">
        <f t="shared" si="0"/>
        <v>0</v>
      </c>
      <c r="AN25" s="13"/>
    </row>
    <row r="26" spans="1:40" s="5" customFormat="1" ht="14.25" x14ac:dyDescent="0.25">
      <c r="A26" s="6"/>
      <c r="B26" s="7"/>
      <c r="C26" s="6"/>
      <c r="D26" s="6"/>
      <c r="E26" s="6"/>
      <c r="F26" s="21"/>
      <c r="G26" s="6"/>
      <c r="H26" s="9"/>
      <c r="I26" s="9"/>
      <c r="J26" s="6"/>
      <c r="K26" s="10"/>
      <c r="L26" s="9"/>
      <c r="M26" s="9"/>
      <c r="N26" s="9"/>
      <c r="O26" s="6"/>
      <c r="P26" s="6"/>
      <c r="Q26" s="6"/>
      <c r="R26" s="6"/>
      <c r="S26" s="6"/>
      <c r="T26" s="6"/>
      <c r="U26" s="6"/>
      <c r="V26" s="6"/>
      <c r="W26" s="6"/>
      <c r="X26" s="6"/>
      <c r="Y26" s="9">
        <f t="shared" si="1"/>
        <v>0</v>
      </c>
      <c r="Z26" s="12"/>
      <c r="AA26" s="9"/>
      <c r="AB26" s="9"/>
      <c r="AC26" s="9"/>
      <c r="AD26" s="9"/>
      <c r="AE26" s="9"/>
      <c r="AF26" s="9"/>
      <c r="AG26" s="9"/>
      <c r="AH26" s="15"/>
      <c r="AI26" s="15">
        <f t="shared" si="2"/>
        <v>0</v>
      </c>
      <c r="AJ26" s="15"/>
      <c r="AK26" s="15">
        <f t="shared" si="3"/>
        <v>0</v>
      </c>
      <c r="AL26" s="9">
        <f t="shared" si="4"/>
        <v>0</v>
      </c>
      <c r="AM26" s="9">
        <f t="shared" si="0"/>
        <v>0</v>
      </c>
      <c r="AN26" s="13"/>
    </row>
    <row r="27" spans="1:40" s="5" customFormat="1" ht="14.25" x14ac:dyDescent="0.25">
      <c r="A27" s="6"/>
      <c r="B27" s="7"/>
      <c r="C27" s="6"/>
      <c r="D27" s="6"/>
      <c r="E27" s="6"/>
      <c r="F27" s="21"/>
      <c r="G27" s="6"/>
      <c r="H27" s="9"/>
      <c r="I27" s="9"/>
      <c r="J27" s="6"/>
      <c r="K27" s="10"/>
      <c r="L27" s="9"/>
      <c r="M27" s="9"/>
      <c r="N27" s="9"/>
      <c r="O27" s="6"/>
      <c r="P27" s="6"/>
      <c r="Q27" s="6"/>
      <c r="R27" s="6"/>
      <c r="S27" s="6"/>
      <c r="T27" s="6"/>
      <c r="U27" s="6"/>
      <c r="V27" s="6"/>
      <c r="W27" s="6"/>
      <c r="X27" s="6"/>
      <c r="Y27" s="9">
        <f t="shared" si="1"/>
        <v>0</v>
      </c>
      <c r="Z27" s="12"/>
      <c r="AA27" s="9"/>
      <c r="AB27" s="9"/>
      <c r="AC27" s="9"/>
      <c r="AD27" s="9"/>
      <c r="AE27" s="9"/>
      <c r="AF27" s="9"/>
      <c r="AG27" s="9"/>
      <c r="AH27" s="15"/>
      <c r="AI27" s="15">
        <f t="shared" si="2"/>
        <v>0</v>
      </c>
      <c r="AJ27" s="15"/>
      <c r="AK27" s="15">
        <f t="shared" si="3"/>
        <v>0</v>
      </c>
      <c r="AL27" s="9">
        <f t="shared" si="4"/>
        <v>0</v>
      </c>
      <c r="AM27" s="9">
        <f t="shared" si="0"/>
        <v>0</v>
      </c>
      <c r="AN27" s="13"/>
    </row>
    <row r="28" spans="1:40" s="5" customFormat="1" ht="14.25" x14ac:dyDescent="0.25">
      <c r="A28" s="6"/>
      <c r="B28" s="7"/>
      <c r="C28" s="6"/>
      <c r="D28" s="6"/>
      <c r="E28" s="6"/>
      <c r="F28" s="21"/>
      <c r="G28" s="6"/>
      <c r="H28" s="9"/>
      <c r="I28" s="9"/>
      <c r="J28" s="6"/>
      <c r="K28" s="10"/>
      <c r="L28" s="9"/>
      <c r="M28" s="9"/>
      <c r="N28" s="9"/>
      <c r="O28" s="6"/>
      <c r="P28" s="6"/>
      <c r="Q28" s="6"/>
      <c r="R28" s="6"/>
      <c r="S28" s="6"/>
      <c r="T28" s="6"/>
      <c r="U28" s="6"/>
      <c r="V28" s="6"/>
      <c r="W28" s="6"/>
      <c r="X28" s="6"/>
      <c r="Y28" s="9">
        <f t="shared" si="1"/>
        <v>0</v>
      </c>
      <c r="Z28" s="12"/>
      <c r="AA28" s="9"/>
      <c r="AB28" s="9"/>
      <c r="AC28" s="9"/>
      <c r="AD28" s="9"/>
      <c r="AE28" s="9"/>
      <c r="AF28" s="9"/>
      <c r="AG28" s="9"/>
      <c r="AH28" s="15"/>
      <c r="AI28" s="15">
        <f t="shared" si="2"/>
        <v>0</v>
      </c>
      <c r="AJ28" s="15"/>
      <c r="AK28" s="15">
        <f t="shared" si="3"/>
        <v>0</v>
      </c>
      <c r="AL28" s="9">
        <f t="shared" si="4"/>
        <v>0</v>
      </c>
      <c r="AM28" s="9">
        <f t="shared" si="0"/>
        <v>0</v>
      </c>
      <c r="AN28" s="13"/>
    </row>
    <row r="29" spans="1:40" s="5" customFormat="1" ht="14.25" x14ac:dyDescent="0.25">
      <c r="A29" s="6"/>
      <c r="B29" s="7"/>
      <c r="C29" s="6"/>
      <c r="D29" s="6"/>
      <c r="E29" s="6"/>
      <c r="F29" s="21"/>
      <c r="G29" s="6"/>
      <c r="H29" s="9"/>
      <c r="I29" s="9"/>
      <c r="J29" s="6"/>
      <c r="K29" s="10"/>
      <c r="L29" s="9"/>
      <c r="M29" s="9"/>
      <c r="N29" s="9"/>
      <c r="O29" s="6"/>
      <c r="P29" s="6"/>
      <c r="Q29" s="6"/>
      <c r="R29" s="6"/>
      <c r="S29" s="6"/>
      <c r="T29" s="6"/>
      <c r="U29" s="6"/>
      <c r="V29" s="6"/>
      <c r="W29" s="6"/>
      <c r="X29" s="6"/>
      <c r="Y29" s="9">
        <f t="shared" si="1"/>
        <v>0</v>
      </c>
      <c r="Z29" s="12"/>
      <c r="AA29" s="9"/>
      <c r="AB29" s="9"/>
      <c r="AC29" s="9"/>
      <c r="AD29" s="9"/>
      <c r="AE29" s="9"/>
      <c r="AF29" s="9"/>
      <c r="AG29" s="9"/>
      <c r="AH29" s="15"/>
      <c r="AI29" s="15">
        <f t="shared" si="2"/>
        <v>0</v>
      </c>
      <c r="AJ29" s="15"/>
      <c r="AK29" s="15">
        <f t="shared" si="3"/>
        <v>0</v>
      </c>
      <c r="AL29" s="9">
        <f t="shared" si="4"/>
        <v>0</v>
      </c>
      <c r="AM29" s="9">
        <f t="shared" si="0"/>
        <v>0</v>
      </c>
      <c r="AN29" s="13"/>
    </row>
    <row r="30" spans="1:40" s="5" customFormat="1" ht="14.25" x14ac:dyDescent="0.25">
      <c r="A30" s="6"/>
      <c r="B30" s="7"/>
      <c r="C30" s="6"/>
      <c r="D30" s="6"/>
      <c r="E30" s="6"/>
      <c r="F30" s="21"/>
      <c r="G30" s="6"/>
      <c r="H30" s="9"/>
      <c r="I30" s="9"/>
      <c r="J30" s="6"/>
      <c r="K30" s="10"/>
      <c r="L30" s="9"/>
      <c r="M30" s="9"/>
      <c r="N30" s="9"/>
      <c r="O30" s="6"/>
      <c r="P30" s="6"/>
      <c r="Q30" s="6"/>
      <c r="R30" s="6"/>
      <c r="S30" s="6"/>
      <c r="T30" s="6"/>
      <c r="U30" s="6"/>
      <c r="V30" s="6"/>
      <c r="W30" s="6"/>
      <c r="X30" s="6"/>
      <c r="Y30" s="9">
        <f t="shared" si="1"/>
        <v>0</v>
      </c>
      <c r="Z30" s="12"/>
      <c r="AA30" s="9"/>
      <c r="AB30" s="9"/>
      <c r="AC30" s="9"/>
      <c r="AD30" s="9"/>
      <c r="AE30" s="9"/>
      <c r="AF30" s="9"/>
      <c r="AG30" s="9"/>
      <c r="AH30" s="15"/>
      <c r="AI30" s="15">
        <f t="shared" si="2"/>
        <v>0</v>
      </c>
      <c r="AJ30" s="15"/>
      <c r="AK30" s="15">
        <f t="shared" si="3"/>
        <v>0</v>
      </c>
      <c r="AL30" s="9">
        <f t="shared" si="4"/>
        <v>0</v>
      </c>
      <c r="AM30" s="9">
        <f t="shared" si="0"/>
        <v>0</v>
      </c>
      <c r="AN30" s="13"/>
    </row>
    <row r="31" spans="1:40" s="5" customFormat="1" ht="14.25" x14ac:dyDescent="0.25">
      <c r="A31" s="6"/>
      <c r="B31" s="7"/>
      <c r="C31" s="6"/>
      <c r="D31" s="6"/>
      <c r="E31" s="6"/>
      <c r="F31" s="21"/>
      <c r="G31" s="6"/>
      <c r="H31" s="9"/>
      <c r="I31" s="9"/>
      <c r="J31" s="6"/>
      <c r="K31" s="10"/>
      <c r="L31" s="9"/>
      <c r="M31" s="9"/>
      <c r="N31" s="9"/>
      <c r="O31" s="6"/>
      <c r="P31" s="6"/>
      <c r="Q31" s="6"/>
      <c r="R31" s="6"/>
      <c r="S31" s="6"/>
      <c r="T31" s="6"/>
      <c r="U31" s="6"/>
      <c r="V31" s="6"/>
      <c r="W31" s="6"/>
      <c r="X31" s="6"/>
      <c r="Y31" s="9">
        <f t="shared" si="1"/>
        <v>0</v>
      </c>
      <c r="Z31" s="12"/>
      <c r="AA31" s="9"/>
      <c r="AB31" s="9"/>
      <c r="AC31" s="9"/>
      <c r="AD31" s="9"/>
      <c r="AE31" s="9"/>
      <c r="AF31" s="9"/>
      <c r="AG31" s="9"/>
      <c r="AH31" s="15"/>
      <c r="AI31" s="15">
        <f t="shared" si="2"/>
        <v>0</v>
      </c>
      <c r="AJ31" s="15"/>
      <c r="AK31" s="15">
        <f t="shared" si="3"/>
        <v>0</v>
      </c>
      <c r="AL31" s="9">
        <f t="shared" si="4"/>
        <v>0</v>
      </c>
      <c r="AM31" s="9">
        <f t="shared" si="0"/>
        <v>0</v>
      </c>
      <c r="AN31" s="13"/>
    </row>
    <row r="32" spans="1:40" s="5" customFormat="1" ht="14.25" x14ac:dyDescent="0.25">
      <c r="A32" s="6"/>
      <c r="B32" s="7"/>
      <c r="C32" s="6"/>
      <c r="D32" s="6"/>
      <c r="E32" s="6"/>
      <c r="F32" s="21"/>
      <c r="G32" s="6"/>
      <c r="H32" s="9"/>
      <c r="I32" s="9"/>
      <c r="J32" s="6"/>
      <c r="K32" s="10"/>
      <c r="L32" s="9"/>
      <c r="M32" s="9"/>
      <c r="N32" s="9"/>
      <c r="O32" s="6"/>
      <c r="P32" s="6"/>
      <c r="Q32" s="6"/>
      <c r="R32" s="6"/>
      <c r="S32" s="6"/>
      <c r="T32" s="6"/>
      <c r="U32" s="6"/>
      <c r="V32" s="6"/>
      <c r="W32" s="6"/>
      <c r="X32" s="6"/>
      <c r="Y32" s="9">
        <f t="shared" si="1"/>
        <v>0</v>
      </c>
      <c r="Z32" s="12"/>
      <c r="AA32" s="9"/>
      <c r="AB32" s="9"/>
      <c r="AC32" s="9"/>
      <c r="AD32" s="9"/>
      <c r="AE32" s="9"/>
      <c r="AF32" s="9"/>
      <c r="AG32" s="9"/>
      <c r="AH32" s="15"/>
      <c r="AI32" s="15">
        <f t="shared" si="2"/>
        <v>0</v>
      </c>
      <c r="AJ32" s="15"/>
      <c r="AK32" s="15">
        <f t="shared" si="3"/>
        <v>0</v>
      </c>
      <c r="AL32" s="9">
        <f t="shared" si="4"/>
        <v>0</v>
      </c>
      <c r="AM32" s="9">
        <f t="shared" si="0"/>
        <v>0</v>
      </c>
      <c r="AN32" s="13"/>
    </row>
    <row r="33" spans="1:40" s="5" customFormat="1" ht="14.25" x14ac:dyDescent="0.25">
      <c r="A33" s="6"/>
      <c r="B33" s="7"/>
      <c r="C33" s="6"/>
      <c r="D33" s="6"/>
      <c r="E33" s="6"/>
      <c r="F33" s="21"/>
      <c r="G33" s="6"/>
      <c r="H33" s="9"/>
      <c r="I33" s="9"/>
      <c r="J33" s="6"/>
      <c r="K33" s="10"/>
      <c r="L33" s="9"/>
      <c r="M33" s="9"/>
      <c r="N33" s="9"/>
      <c r="O33" s="6"/>
      <c r="P33" s="6"/>
      <c r="Q33" s="6"/>
      <c r="R33" s="6"/>
      <c r="S33" s="6"/>
      <c r="T33" s="6"/>
      <c r="U33" s="6"/>
      <c r="V33" s="6"/>
      <c r="W33" s="6"/>
      <c r="X33" s="6"/>
      <c r="Y33" s="9">
        <f t="shared" si="1"/>
        <v>0</v>
      </c>
      <c r="Z33" s="12"/>
      <c r="AA33" s="9"/>
      <c r="AB33" s="9"/>
      <c r="AC33" s="9"/>
      <c r="AD33" s="9"/>
      <c r="AE33" s="9"/>
      <c r="AF33" s="9"/>
      <c r="AG33" s="9"/>
      <c r="AH33" s="15"/>
      <c r="AI33" s="15">
        <f t="shared" si="2"/>
        <v>0</v>
      </c>
      <c r="AJ33" s="15"/>
      <c r="AK33" s="15">
        <f t="shared" si="3"/>
        <v>0</v>
      </c>
      <c r="AL33" s="9">
        <f t="shared" si="4"/>
        <v>0</v>
      </c>
      <c r="AM33" s="9">
        <f t="shared" si="0"/>
        <v>0</v>
      </c>
      <c r="AN33" s="13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X18"/>
  <sheetViews>
    <sheetView tabSelected="1" zoomScale="80" zoomScaleNormal="80" workbookViewId="0">
      <selection activeCell="X31" sqref="X31"/>
    </sheetView>
  </sheetViews>
  <sheetFormatPr baseColWidth="10" defaultColWidth="10.85546875" defaultRowHeight="15" outlineLevelCol="1" x14ac:dyDescent="0.2"/>
  <cols>
    <col min="1" max="1" width="16.140625" style="16" customWidth="1"/>
    <col min="2" max="2" width="23.85546875" style="16" bestFit="1" customWidth="1"/>
    <col min="3" max="3" width="23.85546875" style="16" customWidth="1"/>
    <col min="4" max="4" width="23.28515625" style="1" hidden="1" customWidth="1" outlineLevel="1"/>
    <col min="5" max="5" width="19.42578125" style="1" hidden="1" customWidth="1" outlineLevel="1"/>
    <col min="6" max="6" width="24.140625" style="1" hidden="1" customWidth="1" outlineLevel="1"/>
    <col min="7" max="7" width="23.28515625" style="1" hidden="1" customWidth="1" outlineLevel="1"/>
    <col min="8" max="8" width="21.85546875" style="1" hidden="1" customWidth="1" outlineLevel="1"/>
    <col min="9" max="9" width="24.85546875" style="1" hidden="1" customWidth="1" outlineLevel="1"/>
    <col min="10" max="13" width="21.5703125" style="1" hidden="1" customWidth="1" outlineLevel="1"/>
    <col min="14" max="14" width="25.85546875" style="1" customWidth="1" collapsed="1"/>
    <col min="15" max="20" width="21.5703125" style="1" hidden="1" customWidth="1" outlineLevel="1"/>
    <col min="21" max="21" width="27.85546875" style="16" customWidth="1" collapsed="1"/>
    <col min="22" max="23" width="13.85546875" style="16" customWidth="1"/>
    <col min="24" max="24" width="50.7109375" style="16" customWidth="1"/>
    <col min="25" max="16384" width="10.85546875" style="17"/>
  </cols>
  <sheetData>
    <row r="1" spans="1:24" s="5" customFormat="1" ht="14.25" x14ac:dyDescent="0.2">
      <c r="A1" s="32" t="s">
        <v>5</v>
      </c>
      <c r="B1" s="32"/>
      <c r="C1" s="1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4"/>
      <c r="V1" s="14"/>
      <c r="W1" s="14"/>
      <c r="X1" s="14"/>
    </row>
    <row r="2" spans="1:24" s="5" customFormat="1" ht="78.75" x14ac:dyDescent="0.25">
      <c r="A2" s="2" t="s">
        <v>7</v>
      </c>
      <c r="B2" s="2" t="s">
        <v>2</v>
      </c>
      <c r="C2" s="2" t="s">
        <v>8</v>
      </c>
      <c r="D2" s="22" t="s">
        <v>39</v>
      </c>
      <c r="E2" s="22" t="s">
        <v>43</v>
      </c>
      <c r="F2" s="22" t="s">
        <v>40</v>
      </c>
      <c r="G2" s="22" t="s">
        <v>41</v>
      </c>
      <c r="H2" s="22" t="s">
        <v>42</v>
      </c>
      <c r="I2" s="22" t="s">
        <v>44</v>
      </c>
      <c r="J2" s="22" t="s">
        <v>47</v>
      </c>
      <c r="K2" s="22" t="s">
        <v>48</v>
      </c>
      <c r="L2" s="22" t="s">
        <v>45</v>
      </c>
      <c r="M2" s="22" t="s">
        <v>46</v>
      </c>
      <c r="N2" s="23" t="s">
        <v>38</v>
      </c>
      <c r="O2" s="24" t="s">
        <v>10</v>
      </c>
      <c r="P2" s="24" t="s">
        <v>19</v>
      </c>
      <c r="Q2" s="24" t="s">
        <v>11</v>
      </c>
      <c r="R2" s="24" t="s">
        <v>20</v>
      </c>
      <c r="S2" s="24" t="s">
        <v>60</v>
      </c>
      <c r="T2" s="24" t="s">
        <v>61</v>
      </c>
      <c r="U2" s="25" t="s">
        <v>21</v>
      </c>
      <c r="V2" s="2" t="s">
        <v>0</v>
      </c>
      <c r="W2" s="2" t="s">
        <v>1</v>
      </c>
      <c r="X2" s="2" t="s">
        <v>3</v>
      </c>
    </row>
    <row r="3" spans="1:24" s="5" customFormat="1" ht="14.25" x14ac:dyDescent="0.25">
      <c r="A3" s="3"/>
      <c r="B3" s="3"/>
      <c r="C3" s="15"/>
      <c r="D3" s="8"/>
      <c r="E3" s="6"/>
      <c r="F3" s="9"/>
      <c r="G3" s="8"/>
      <c r="H3" s="6"/>
      <c r="I3" s="9"/>
      <c r="J3" s="6"/>
      <c r="K3" s="9"/>
      <c r="L3" s="6"/>
      <c r="M3" s="9"/>
      <c r="N3" s="15">
        <f>E3*F3+H3*I3+L3*M3+J3*K3</f>
        <v>0</v>
      </c>
      <c r="O3" s="20"/>
      <c r="P3" s="9"/>
      <c r="Q3" s="20"/>
      <c r="R3" s="9"/>
      <c r="S3" s="6"/>
      <c r="T3" s="9"/>
      <c r="U3" s="28">
        <f>+O3*P3+Q3*R3+S3*T3</f>
        <v>0</v>
      </c>
      <c r="V3" s="15">
        <f t="shared" ref="V3:V18" si="0">C3+N3+U3</f>
        <v>0</v>
      </c>
      <c r="W3" s="15">
        <f t="shared" ref="W3:W18" si="1">V3*(1+20/100)</f>
        <v>0</v>
      </c>
      <c r="X3" s="3"/>
    </row>
    <row r="4" spans="1:24" s="5" customFormat="1" ht="14.25" x14ac:dyDescent="0.25">
      <c r="A4" s="3"/>
      <c r="B4" s="3"/>
      <c r="C4" s="15"/>
      <c r="D4" s="8"/>
      <c r="E4" s="6"/>
      <c r="F4" s="9"/>
      <c r="G4" s="8"/>
      <c r="H4" s="6"/>
      <c r="I4" s="9"/>
      <c r="J4" s="6"/>
      <c r="K4" s="9"/>
      <c r="L4" s="6"/>
      <c r="M4" s="9"/>
      <c r="N4" s="15">
        <f t="shared" ref="N4:N18" si="2">E4*F4+H4*I4+L4*M4+J4*K4</f>
        <v>0</v>
      </c>
      <c r="O4" s="20"/>
      <c r="P4" s="9"/>
      <c r="Q4" s="20"/>
      <c r="R4" s="9"/>
      <c r="S4" s="6"/>
      <c r="T4" s="9"/>
      <c r="U4" s="28">
        <f t="shared" ref="U4:U18" si="3">+O4*P4+Q4*R4+S4*T4</f>
        <v>0</v>
      </c>
      <c r="V4" s="15">
        <f t="shared" si="0"/>
        <v>0</v>
      </c>
      <c r="W4" s="15">
        <f t="shared" si="1"/>
        <v>0</v>
      </c>
      <c r="X4" s="3"/>
    </row>
    <row r="5" spans="1:24" s="5" customFormat="1" ht="14.25" x14ac:dyDescent="0.25">
      <c r="A5" s="3"/>
      <c r="B5" s="3"/>
      <c r="C5" s="15"/>
      <c r="D5" s="8"/>
      <c r="E5" s="6"/>
      <c r="F5" s="9"/>
      <c r="G5" s="8"/>
      <c r="H5" s="6"/>
      <c r="I5" s="9"/>
      <c r="J5" s="6"/>
      <c r="K5" s="9"/>
      <c r="L5" s="6"/>
      <c r="M5" s="9"/>
      <c r="N5" s="15">
        <f t="shared" si="2"/>
        <v>0</v>
      </c>
      <c r="O5" s="20"/>
      <c r="P5" s="9"/>
      <c r="Q5" s="20"/>
      <c r="R5" s="9"/>
      <c r="S5" s="6"/>
      <c r="T5" s="9"/>
      <c r="U5" s="28">
        <f t="shared" si="3"/>
        <v>0</v>
      </c>
      <c r="V5" s="15">
        <f t="shared" si="0"/>
        <v>0</v>
      </c>
      <c r="W5" s="15">
        <f t="shared" si="1"/>
        <v>0</v>
      </c>
      <c r="X5" s="3"/>
    </row>
    <row r="6" spans="1:24" s="5" customFormat="1" ht="14.25" x14ac:dyDescent="0.25">
      <c r="A6" s="3"/>
      <c r="B6" s="3"/>
      <c r="C6" s="15"/>
      <c r="D6" s="8"/>
      <c r="E6" s="6"/>
      <c r="F6" s="9"/>
      <c r="G6" s="8"/>
      <c r="H6" s="6"/>
      <c r="I6" s="9"/>
      <c r="J6" s="6"/>
      <c r="K6" s="9"/>
      <c r="L6" s="6"/>
      <c r="M6" s="9"/>
      <c r="N6" s="15">
        <f t="shared" si="2"/>
        <v>0</v>
      </c>
      <c r="O6" s="20"/>
      <c r="P6" s="9"/>
      <c r="Q6" s="20"/>
      <c r="R6" s="9"/>
      <c r="S6" s="6"/>
      <c r="T6" s="9"/>
      <c r="U6" s="28">
        <f t="shared" si="3"/>
        <v>0</v>
      </c>
      <c r="V6" s="15">
        <f t="shared" si="0"/>
        <v>0</v>
      </c>
      <c r="W6" s="15">
        <f t="shared" si="1"/>
        <v>0</v>
      </c>
      <c r="X6" s="3"/>
    </row>
    <row r="7" spans="1:24" s="5" customFormat="1" ht="14.25" x14ac:dyDescent="0.25">
      <c r="A7" s="3"/>
      <c r="B7" s="3"/>
      <c r="C7" s="15"/>
      <c r="D7" s="8"/>
      <c r="E7" s="6"/>
      <c r="F7" s="9"/>
      <c r="G7" s="8"/>
      <c r="H7" s="6"/>
      <c r="I7" s="9"/>
      <c r="J7" s="6"/>
      <c r="K7" s="9"/>
      <c r="L7" s="6"/>
      <c r="M7" s="9"/>
      <c r="N7" s="15">
        <f t="shared" si="2"/>
        <v>0</v>
      </c>
      <c r="O7" s="20"/>
      <c r="P7" s="9"/>
      <c r="Q7" s="20"/>
      <c r="R7" s="9"/>
      <c r="S7" s="6"/>
      <c r="T7" s="9"/>
      <c r="U7" s="28">
        <f t="shared" si="3"/>
        <v>0</v>
      </c>
      <c r="V7" s="15">
        <f t="shared" si="0"/>
        <v>0</v>
      </c>
      <c r="W7" s="15">
        <f t="shared" si="1"/>
        <v>0</v>
      </c>
      <c r="X7" s="3"/>
    </row>
    <row r="8" spans="1:24" s="5" customFormat="1" ht="14.25" x14ac:dyDescent="0.25">
      <c r="A8" s="3"/>
      <c r="B8" s="3"/>
      <c r="C8" s="15"/>
      <c r="D8" s="8"/>
      <c r="E8" s="6"/>
      <c r="F8" s="9"/>
      <c r="G8" s="8"/>
      <c r="H8" s="6"/>
      <c r="I8" s="9"/>
      <c r="J8" s="6"/>
      <c r="K8" s="9"/>
      <c r="L8" s="6"/>
      <c r="M8" s="9"/>
      <c r="N8" s="15">
        <f t="shared" si="2"/>
        <v>0</v>
      </c>
      <c r="O8" s="20"/>
      <c r="P8" s="9"/>
      <c r="Q8" s="20"/>
      <c r="R8" s="9"/>
      <c r="S8" s="6"/>
      <c r="T8" s="9"/>
      <c r="U8" s="28">
        <f t="shared" si="3"/>
        <v>0</v>
      </c>
      <c r="V8" s="15">
        <f t="shared" si="0"/>
        <v>0</v>
      </c>
      <c r="W8" s="15">
        <f t="shared" si="1"/>
        <v>0</v>
      </c>
      <c r="X8" s="3"/>
    </row>
    <row r="9" spans="1:24" s="5" customFormat="1" ht="14.25" x14ac:dyDescent="0.25">
      <c r="A9" s="3"/>
      <c r="B9" s="3"/>
      <c r="C9" s="15"/>
      <c r="D9" s="8"/>
      <c r="E9" s="6"/>
      <c r="F9" s="9"/>
      <c r="G9" s="8"/>
      <c r="H9" s="6"/>
      <c r="I9" s="9"/>
      <c r="J9" s="6"/>
      <c r="K9" s="9"/>
      <c r="L9" s="6"/>
      <c r="M9" s="9"/>
      <c r="N9" s="15">
        <f t="shared" si="2"/>
        <v>0</v>
      </c>
      <c r="O9" s="20"/>
      <c r="P9" s="9"/>
      <c r="Q9" s="20"/>
      <c r="R9" s="9"/>
      <c r="S9" s="6"/>
      <c r="T9" s="9"/>
      <c r="U9" s="28">
        <f t="shared" si="3"/>
        <v>0</v>
      </c>
      <c r="V9" s="15">
        <f t="shared" si="0"/>
        <v>0</v>
      </c>
      <c r="W9" s="15">
        <f t="shared" si="1"/>
        <v>0</v>
      </c>
      <c r="X9" s="3"/>
    </row>
    <row r="10" spans="1:24" s="5" customFormat="1" ht="14.25" x14ac:dyDescent="0.25">
      <c r="A10" s="3"/>
      <c r="B10" s="3"/>
      <c r="C10" s="15"/>
      <c r="D10" s="8"/>
      <c r="E10" s="6"/>
      <c r="F10" s="9"/>
      <c r="G10" s="8"/>
      <c r="H10" s="6"/>
      <c r="I10" s="9"/>
      <c r="J10" s="6"/>
      <c r="K10" s="9"/>
      <c r="L10" s="6"/>
      <c r="M10" s="9"/>
      <c r="N10" s="15">
        <f t="shared" si="2"/>
        <v>0</v>
      </c>
      <c r="O10" s="20"/>
      <c r="P10" s="9"/>
      <c r="Q10" s="20"/>
      <c r="R10" s="9"/>
      <c r="S10" s="6"/>
      <c r="T10" s="9"/>
      <c r="U10" s="28">
        <f t="shared" si="3"/>
        <v>0</v>
      </c>
      <c r="V10" s="15">
        <f t="shared" si="0"/>
        <v>0</v>
      </c>
      <c r="W10" s="15">
        <f t="shared" si="1"/>
        <v>0</v>
      </c>
      <c r="X10" s="3"/>
    </row>
    <row r="11" spans="1:24" s="5" customFormat="1" ht="14.25" x14ac:dyDescent="0.25">
      <c r="A11" s="3"/>
      <c r="B11" s="3"/>
      <c r="C11" s="15"/>
      <c r="D11" s="8"/>
      <c r="E11" s="6"/>
      <c r="F11" s="9"/>
      <c r="G11" s="8"/>
      <c r="H11" s="6"/>
      <c r="I11" s="9"/>
      <c r="J11" s="6"/>
      <c r="K11" s="9"/>
      <c r="L11" s="6"/>
      <c r="M11" s="9"/>
      <c r="N11" s="15">
        <f t="shared" si="2"/>
        <v>0</v>
      </c>
      <c r="O11" s="20"/>
      <c r="P11" s="9"/>
      <c r="Q11" s="20"/>
      <c r="R11" s="9"/>
      <c r="S11" s="6"/>
      <c r="T11" s="9"/>
      <c r="U11" s="28">
        <f t="shared" si="3"/>
        <v>0</v>
      </c>
      <c r="V11" s="15">
        <f t="shared" si="0"/>
        <v>0</v>
      </c>
      <c r="W11" s="15">
        <f t="shared" si="1"/>
        <v>0</v>
      </c>
      <c r="X11" s="3"/>
    </row>
    <row r="12" spans="1:24" s="5" customFormat="1" ht="14.25" x14ac:dyDescent="0.25">
      <c r="A12" s="3"/>
      <c r="B12" s="3"/>
      <c r="C12" s="15"/>
      <c r="D12" s="8"/>
      <c r="E12" s="6"/>
      <c r="F12" s="9"/>
      <c r="G12" s="8"/>
      <c r="H12" s="6"/>
      <c r="I12" s="9"/>
      <c r="J12" s="6"/>
      <c r="K12" s="9"/>
      <c r="L12" s="6"/>
      <c r="M12" s="9"/>
      <c r="N12" s="15">
        <f t="shared" si="2"/>
        <v>0</v>
      </c>
      <c r="O12" s="20"/>
      <c r="P12" s="9"/>
      <c r="Q12" s="20"/>
      <c r="R12" s="9"/>
      <c r="S12" s="6"/>
      <c r="T12" s="9"/>
      <c r="U12" s="28">
        <f t="shared" si="3"/>
        <v>0</v>
      </c>
      <c r="V12" s="15">
        <f t="shared" si="0"/>
        <v>0</v>
      </c>
      <c r="W12" s="15">
        <f t="shared" si="1"/>
        <v>0</v>
      </c>
      <c r="X12" s="3"/>
    </row>
    <row r="13" spans="1:24" s="5" customFormat="1" ht="14.25" x14ac:dyDescent="0.25">
      <c r="A13" s="3"/>
      <c r="B13" s="3"/>
      <c r="C13" s="15"/>
      <c r="D13" s="8"/>
      <c r="E13" s="6"/>
      <c r="F13" s="9"/>
      <c r="G13" s="8"/>
      <c r="H13" s="6"/>
      <c r="I13" s="9"/>
      <c r="J13" s="6"/>
      <c r="K13" s="9"/>
      <c r="L13" s="6"/>
      <c r="M13" s="9"/>
      <c r="N13" s="15">
        <f t="shared" si="2"/>
        <v>0</v>
      </c>
      <c r="O13" s="20"/>
      <c r="P13" s="9"/>
      <c r="Q13" s="20"/>
      <c r="R13" s="9"/>
      <c r="S13" s="6"/>
      <c r="T13" s="9"/>
      <c r="U13" s="28">
        <f t="shared" si="3"/>
        <v>0</v>
      </c>
      <c r="V13" s="15">
        <f t="shared" si="0"/>
        <v>0</v>
      </c>
      <c r="W13" s="15">
        <f t="shared" si="1"/>
        <v>0</v>
      </c>
      <c r="X13" s="3"/>
    </row>
    <row r="14" spans="1:24" s="5" customFormat="1" ht="14.25" x14ac:dyDescent="0.25">
      <c r="A14" s="3"/>
      <c r="B14" s="3"/>
      <c r="C14" s="15"/>
      <c r="D14" s="8"/>
      <c r="E14" s="6"/>
      <c r="F14" s="9"/>
      <c r="G14" s="8"/>
      <c r="H14" s="6"/>
      <c r="I14" s="9"/>
      <c r="J14" s="6"/>
      <c r="K14" s="9"/>
      <c r="L14" s="6"/>
      <c r="M14" s="9"/>
      <c r="N14" s="15">
        <f t="shared" si="2"/>
        <v>0</v>
      </c>
      <c r="O14" s="20"/>
      <c r="P14" s="9"/>
      <c r="Q14" s="20"/>
      <c r="R14" s="9"/>
      <c r="S14" s="6"/>
      <c r="T14" s="9"/>
      <c r="U14" s="28">
        <f t="shared" si="3"/>
        <v>0</v>
      </c>
      <c r="V14" s="15">
        <f t="shared" si="0"/>
        <v>0</v>
      </c>
      <c r="W14" s="15">
        <f t="shared" si="1"/>
        <v>0</v>
      </c>
      <c r="X14" s="3"/>
    </row>
    <row r="15" spans="1:24" s="5" customFormat="1" ht="14.25" x14ac:dyDescent="0.25">
      <c r="A15" s="3"/>
      <c r="B15" s="3"/>
      <c r="C15" s="15"/>
      <c r="D15" s="8"/>
      <c r="E15" s="6"/>
      <c r="F15" s="9"/>
      <c r="G15" s="8"/>
      <c r="H15" s="6"/>
      <c r="I15" s="9"/>
      <c r="J15" s="6"/>
      <c r="K15" s="9"/>
      <c r="L15" s="6"/>
      <c r="M15" s="9"/>
      <c r="N15" s="15">
        <f t="shared" si="2"/>
        <v>0</v>
      </c>
      <c r="O15" s="20"/>
      <c r="P15" s="9"/>
      <c r="Q15" s="20"/>
      <c r="R15" s="9"/>
      <c r="S15" s="6"/>
      <c r="T15" s="9"/>
      <c r="U15" s="28">
        <f t="shared" si="3"/>
        <v>0</v>
      </c>
      <c r="V15" s="15">
        <f t="shared" si="0"/>
        <v>0</v>
      </c>
      <c r="W15" s="15">
        <f t="shared" si="1"/>
        <v>0</v>
      </c>
      <c r="X15" s="3"/>
    </row>
    <row r="16" spans="1:24" s="5" customFormat="1" ht="14.25" x14ac:dyDescent="0.25">
      <c r="A16" s="3"/>
      <c r="B16" s="3"/>
      <c r="C16" s="15"/>
      <c r="D16" s="8"/>
      <c r="E16" s="6"/>
      <c r="F16" s="9"/>
      <c r="G16" s="8"/>
      <c r="H16" s="6"/>
      <c r="I16" s="9"/>
      <c r="J16" s="6"/>
      <c r="K16" s="9"/>
      <c r="L16" s="6"/>
      <c r="M16" s="9"/>
      <c r="N16" s="15">
        <f t="shared" si="2"/>
        <v>0</v>
      </c>
      <c r="O16" s="20"/>
      <c r="P16" s="9"/>
      <c r="Q16" s="20"/>
      <c r="R16" s="9"/>
      <c r="S16" s="6"/>
      <c r="T16" s="9"/>
      <c r="U16" s="28">
        <f t="shared" si="3"/>
        <v>0</v>
      </c>
      <c r="V16" s="15">
        <f t="shared" si="0"/>
        <v>0</v>
      </c>
      <c r="W16" s="15">
        <f t="shared" si="1"/>
        <v>0</v>
      </c>
      <c r="X16" s="3"/>
    </row>
    <row r="17" spans="1:24" s="5" customFormat="1" ht="14.25" x14ac:dyDescent="0.25">
      <c r="A17" s="3"/>
      <c r="B17" s="3"/>
      <c r="C17" s="15"/>
      <c r="D17" s="8"/>
      <c r="E17" s="6"/>
      <c r="F17" s="9"/>
      <c r="G17" s="8"/>
      <c r="H17" s="6"/>
      <c r="I17" s="9"/>
      <c r="J17" s="6"/>
      <c r="K17" s="9"/>
      <c r="L17" s="6"/>
      <c r="M17" s="9"/>
      <c r="N17" s="15">
        <f t="shared" si="2"/>
        <v>0</v>
      </c>
      <c r="O17" s="20"/>
      <c r="P17" s="9"/>
      <c r="Q17" s="20"/>
      <c r="R17" s="9"/>
      <c r="S17" s="6"/>
      <c r="T17" s="9"/>
      <c r="U17" s="28">
        <f t="shared" si="3"/>
        <v>0</v>
      </c>
      <c r="V17" s="15">
        <f t="shared" si="0"/>
        <v>0</v>
      </c>
      <c r="W17" s="15">
        <f t="shared" si="1"/>
        <v>0</v>
      </c>
      <c r="X17" s="3"/>
    </row>
    <row r="18" spans="1:24" s="5" customFormat="1" ht="14.25" x14ac:dyDescent="0.25">
      <c r="A18" s="3"/>
      <c r="B18" s="3"/>
      <c r="C18" s="15"/>
      <c r="D18" s="8"/>
      <c r="E18" s="6"/>
      <c r="F18" s="9"/>
      <c r="G18" s="8"/>
      <c r="H18" s="6"/>
      <c r="I18" s="9"/>
      <c r="J18" s="6"/>
      <c r="K18" s="9"/>
      <c r="L18" s="6"/>
      <c r="M18" s="9"/>
      <c r="N18" s="15">
        <f t="shared" si="2"/>
        <v>0</v>
      </c>
      <c r="O18" s="20"/>
      <c r="P18" s="9"/>
      <c r="Q18" s="20"/>
      <c r="R18" s="9"/>
      <c r="S18" s="6"/>
      <c r="T18" s="9"/>
      <c r="U18" s="28">
        <f t="shared" si="3"/>
        <v>0</v>
      </c>
      <c r="V18" s="15">
        <f t="shared" si="0"/>
        <v>0</v>
      </c>
      <c r="W18" s="15">
        <f t="shared" si="1"/>
        <v>0</v>
      </c>
      <c r="X18" s="3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TRANSPORT ROUTIER</vt:lpstr>
      <vt:lpstr>ASTREINTE et PSE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Samira Melliti</dc:creator>
  <cp:lastModifiedBy>Joffrey MONTEIRO</cp:lastModifiedBy>
  <dcterms:created xsi:type="dcterms:W3CDTF">2024-08-22T15:14:44Z</dcterms:created>
  <dcterms:modified xsi:type="dcterms:W3CDTF">2025-11-27T15:41:29Z</dcterms:modified>
</cp:coreProperties>
</file>